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vdija.trunkl\Desktop\RD tiskovine in vrečke 2025\RD Dobava obrazcev za obdobje štirih (4) let\"/>
    </mc:Choice>
  </mc:AlternateContent>
  <xr:revisionPtr revIDLastSave="0" documentId="13_ncr:1_{EB2EF179-D8EF-4D68-B074-C329CBDC0BA3}" xr6:coauthVersionLast="47" xr6:coauthVersionMax="47" xr10:uidLastSave="{00000000-0000-0000-0000-000000000000}"/>
  <bookViews>
    <workbookView xWindow="-120" yWindow="-120" windowWidth="29040" windowHeight="17520" activeTab="1" xr2:uid="{5211C8DC-3FC1-42E0-A721-8D4DE8599C56}"/>
  </bookViews>
  <sheets>
    <sheet name="OBR - 4 1 SKLOP1" sheetId="2" r:id="rId1"/>
    <sheet name="OBR - 4 2 SKLOP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9" i="2" l="1"/>
  <c r="N79" i="2" s="1"/>
  <c r="M78" i="2"/>
  <c r="N78" i="2" s="1"/>
  <c r="M77" i="2"/>
  <c r="N77" i="2" s="1"/>
  <c r="M76" i="2"/>
  <c r="N76" i="2" s="1"/>
  <c r="M75" i="2"/>
  <c r="N75" i="2" s="1"/>
  <c r="M74" i="2"/>
  <c r="N74" i="2" s="1"/>
  <c r="M73" i="2"/>
  <c r="N73" i="2" s="1"/>
  <c r="M72" i="2"/>
  <c r="N72" i="2" s="1"/>
  <c r="M71" i="2"/>
  <c r="N71" i="2" s="1"/>
  <c r="N70" i="2"/>
  <c r="M70" i="2"/>
  <c r="M69" i="2"/>
  <c r="N69" i="2" s="1"/>
  <c r="M68" i="2"/>
  <c r="N68" i="2" s="1"/>
  <c r="M67" i="2"/>
  <c r="N67" i="2" s="1"/>
  <c r="M66" i="2"/>
  <c r="N66" i="2" s="1"/>
  <c r="M65" i="2"/>
  <c r="N65" i="2" s="1"/>
  <c r="M64" i="2"/>
  <c r="N64" i="2" s="1"/>
  <c r="M63" i="2"/>
  <c r="N63" i="2" s="1"/>
  <c r="M62" i="2"/>
  <c r="N62" i="2" s="1"/>
  <c r="M61" i="2"/>
  <c r="N61" i="2" s="1"/>
  <c r="M60" i="2"/>
  <c r="N60" i="2" s="1"/>
  <c r="M59" i="2"/>
  <c r="N59" i="2" s="1"/>
  <c r="M58" i="2"/>
  <c r="N58" i="2" s="1"/>
  <c r="M57" i="2"/>
  <c r="N57" i="2" s="1"/>
  <c r="M56" i="2"/>
  <c r="N56" i="2" s="1"/>
  <c r="M55" i="2"/>
  <c r="N55" i="2" s="1"/>
  <c r="M54" i="2"/>
  <c r="N54" i="2" s="1"/>
  <c r="M53" i="2"/>
  <c r="N53" i="2" s="1"/>
  <c r="M52" i="2"/>
  <c r="N52" i="2" s="1"/>
  <c r="M51" i="2"/>
  <c r="N51" i="2" s="1"/>
  <c r="M50" i="2"/>
  <c r="N50" i="2" s="1"/>
  <c r="M49" i="2"/>
  <c r="N49" i="2" s="1"/>
  <c r="M48" i="2"/>
  <c r="N48" i="2" s="1"/>
  <c r="M47" i="2"/>
  <c r="N47" i="2" s="1"/>
  <c r="M46" i="2"/>
  <c r="N46" i="2" s="1"/>
  <c r="M45" i="2"/>
  <c r="N45" i="2" s="1"/>
  <c r="M44" i="2"/>
  <c r="N44" i="2" s="1"/>
  <c r="M43" i="2"/>
  <c r="N43" i="2" s="1"/>
  <c r="M42" i="2"/>
  <c r="N42" i="2" s="1"/>
  <c r="M41" i="2"/>
  <c r="N41" i="2" s="1"/>
  <c r="M40" i="2"/>
  <c r="N40" i="2" s="1"/>
  <c r="M39" i="2"/>
  <c r="N39" i="2" s="1"/>
  <c r="M38" i="2"/>
  <c r="N38" i="2" s="1"/>
  <c r="M37" i="2"/>
  <c r="N37" i="2" s="1"/>
  <c r="M36" i="2"/>
  <c r="N36" i="2" s="1"/>
  <c r="M35" i="2"/>
  <c r="N35" i="2" s="1"/>
  <c r="M34" i="2"/>
  <c r="N34" i="2" s="1"/>
  <c r="M33" i="2"/>
  <c r="N33" i="2" s="1"/>
  <c r="M32" i="2"/>
  <c r="N32" i="2" s="1"/>
  <c r="M31" i="2"/>
  <c r="N31" i="2" s="1"/>
  <c r="M30" i="2"/>
  <c r="N30" i="2" s="1"/>
  <c r="M29" i="2"/>
  <c r="N29" i="2" s="1"/>
  <c r="M28" i="2"/>
  <c r="N28" i="2" s="1"/>
  <c r="M27" i="2"/>
  <c r="N27" i="2" s="1"/>
  <c r="M26" i="2"/>
  <c r="N26" i="2" s="1"/>
  <c r="M25" i="2"/>
  <c r="N25" i="2" s="1"/>
  <c r="M24" i="2"/>
  <c r="N24" i="2" s="1"/>
  <c r="M23" i="2"/>
  <c r="N23" i="2" s="1"/>
  <c r="M22" i="2"/>
  <c r="N22" i="2" s="1"/>
  <c r="M21" i="2"/>
  <c r="N21" i="2" s="1"/>
  <c r="M20" i="2"/>
  <c r="N20" i="2" s="1"/>
  <c r="M19" i="2"/>
  <c r="N19" i="2" s="1"/>
  <c r="M18" i="2"/>
  <c r="N18" i="2" s="1"/>
  <c r="M17" i="2"/>
  <c r="N17" i="2" s="1"/>
  <c r="K23" i="1"/>
  <c r="L23" i="1" s="1"/>
  <c r="K22" i="1"/>
  <c r="L22" i="1" s="1"/>
  <c r="K21" i="1"/>
  <c r="L21" i="1" s="1"/>
  <c r="K20" i="1"/>
  <c r="L20" i="1" s="1"/>
  <c r="K19" i="1"/>
  <c r="L19" i="1" s="1"/>
  <c r="L18" i="1"/>
  <c r="K18" i="1"/>
  <c r="L17" i="1"/>
  <c r="K17" i="1"/>
  <c r="L24" i="1" l="1"/>
  <c r="N82" i="2"/>
</calcChain>
</file>

<file path=xl/sharedStrings.xml><?xml version="1.0" encoding="utf-8"?>
<sst xmlns="http://schemas.openxmlformats.org/spreadsheetml/2006/main" count="559" uniqueCount="217">
  <si>
    <t>Datum:</t>
  </si>
  <si>
    <t>Naziv ponudnika:</t>
  </si>
  <si>
    <t xml:space="preserve">                                                                                                             OBR – 4/2 SKLOP 2</t>
  </si>
  <si>
    <t>Podrobni ponudbeni predračun: Dobava obrazcev</t>
  </si>
  <si>
    <t>Sklop 2: Vrečke</t>
  </si>
  <si>
    <t>Št.</t>
  </si>
  <si>
    <t>Artikel</t>
  </si>
  <si>
    <t>Enota</t>
  </si>
  <si>
    <t>Format</t>
  </si>
  <si>
    <t>Material</t>
  </si>
  <si>
    <t>Dodelava</t>
  </si>
  <si>
    <t>OKVIRNA KOLIČINA 2 LETI</t>
  </si>
  <si>
    <t>Cena na enoto mere v EUR brez ddv</t>
  </si>
  <si>
    <t>Stopnja DDV</t>
  </si>
  <si>
    <t>Cena na enoto mere v EUR z DDV</t>
  </si>
  <si>
    <t>Skupna vrednost v EUR z DDV (količinaxcena na enoto mere z DDV)</t>
  </si>
  <si>
    <r>
      <t>Vrečka</t>
    </r>
    <r>
      <rPr>
        <b/>
        <i/>
        <sz val="8"/>
        <color theme="1"/>
        <rFont val="Calibri"/>
        <family val="2"/>
        <charset val="238"/>
      </rPr>
      <t xml:space="preserve"> OJAČANA</t>
    </r>
    <r>
      <rPr>
        <i/>
        <sz val="8"/>
        <color theme="1"/>
        <rFont val="Calibri"/>
        <family val="2"/>
        <charset val="238"/>
      </rPr>
      <t xml:space="preserve">,  (zelen rob) </t>
    </r>
  </si>
  <si>
    <t>kom</t>
  </si>
  <si>
    <t>35×26</t>
  </si>
  <si>
    <t>karton 300 gr, platno</t>
  </si>
  <si>
    <t>lepljeno</t>
  </si>
  <si>
    <t>Vrečka OJAČANA,  (zelen rob)</t>
  </si>
  <si>
    <t>32 × 22</t>
  </si>
  <si>
    <t>karton 300gr,platno</t>
  </si>
  <si>
    <r>
      <t xml:space="preserve">VREČKa, </t>
    </r>
    <r>
      <rPr>
        <b/>
        <i/>
        <sz val="8"/>
        <color theme="1"/>
        <rFont val="Calibri"/>
        <family val="2"/>
        <charset val="238"/>
      </rPr>
      <t xml:space="preserve">OJAČANA, </t>
    </r>
    <r>
      <rPr>
        <i/>
        <sz val="8"/>
        <color theme="1"/>
        <rFont val="Calibri"/>
        <family val="2"/>
        <charset val="238"/>
      </rPr>
      <t xml:space="preserve">   (zelen rob),           </t>
    </r>
  </si>
  <si>
    <t xml:space="preserve">32 × 25 </t>
  </si>
  <si>
    <t>Vrečke očesna ambulanta</t>
  </si>
  <si>
    <t>18x25</t>
  </si>
  <si>
    <t>karton 300gr + dotisk</t>
  </si>
  <si>
    <t>Izsekano,lepljeno</t>
  </si>
  <si>
    <t xml:space="preserve">Vrečke roza   </t>
  </si>
  <si>
    <t>20 × 26</t>
  </si>
  <si>
    <t>roza karton 250gr</t>
  </si>
  <si>
    <t>Vrečke zelene</t>
  </si>
  <si>
    <t>zelen karton 250gr</t>
  </si>
  <si>
    <t>Vrečke modre</t>
  </si>
  <si>
    <t>moder karton 250gr</t>
  </si>
  <si>
    <t>SKUPAJ VREDNOST Z DDV</t>
  </si>
  <si>
    <t>Podpis in žig ponudnika:</t>
  </si>
  <si>
    <t>Opomba:</t>
  </si>
  <si>
    <r>
      <t>Vrečka ojačana-</t>
    </r>
    <r>
      <rPr>
        <u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vrečka mora biti ojačana s 3 cm knjigoveškim platnom po stranicah.</t>
    </r>
  </si>
  <si>
    <t>Sklop 1: Obrazci</t>
  </si>
  <si>
    <t>ŠIFRA</t>
  </si>
  <si>
    <t>Tisk</t>
  </si>
  <si>
    <t>Obseg</t>
  </si>
  <si>
    <t>Količina 2 leti</t>
  </si>
  <si>
    <t>Cena na enoto mere v EUR brez DDV</t>
  </si>
  <si>
    <t>Anestezijski list,  Oddelek za anesteziologijo</t>
  </si>
  <si>
    <t>obr. 3103</t>
  </si>
  <si>
    <t>set</t>
  </si>
  <si>
    <t>A4</t>
  </si>
  <si>
    <t>samokopirni papir</t>
  </si>
  <si>
    <t>čb 1/0</t>
  </si>
  <si>
    <t xml:space="preserve"> a 2 lista</t>
  </si>
  <si>
    <t>porezava</t>
  </si>
  <si>
    <t>Dovolilnica za izhod</t>
  </si>
  <si>
    <t>SMP OP 001 OB 27</t>
  </si>
  <si>
    <t>blok</t>
  </si>
  <si>
    <t>color 4/0</t>
  </si>
  <si>
    <t>a 100 listov</t>
  </si>
  <si>
    <t>Informacije za koronografijo</t>
  </si>
  <si>
    <t>IKI - 01</t>
  </si>
  <si>
    <t>brezlesni 80 gr</t>
  </si>
  <si>
    <t>color 4/4</t>
  </si>
  <si>
    <t xml:space="preserve">2 strani </t>
  </si>
  <si>
    <t>Informacije za paciente, anestezija</t>
  </si>
  <si>
    <t>KAa-01</t>
  </si>
  <si>
    <t>pantone 1/0</t>
  </si>
  <si>
    <t xml:space="preserve">1 stran </t>
  </si>
  <si>
    <t>Intenzivni nadzor novorojenca</t>
  </si>
  <si>
    <t>SMP OP 001 OB06-5</t>
  </si>
  <si>
    <t>Izjava -  brez veljavne napotnice</t>
  </si>
  <si>
    <t>B-24</t>
  </si>
  <si>
    <t>porezava perforacija</t>
  </si>
  <si>
    <t>Kirurški varnostni seznam za operacijski poseg.</t>
  </si>
  <si>
    <t>SMP OP 001 OB04</t>
  </si>
  <si>
    <t>pantone 1/1</t>
  </si>
  <si>
    <t>Načrt zdravstvene nege otroka, OTROŠKI ODDELEK</t>
  </si>
  <si>
    <t xml:space="preserve">SMP OP 001 OB06-5 </t>
  </si>
  <si>
    <t>A3</t>
  </si>
  <si>
    <t>Načrt zdravstvene nege pacienta v IT III</t>
  </si>
  <si>
    <t>SMP OP 001 OB06-4</t>
  </si>
  <si>
    <t xml:space="preserve">Načrt zdravstvene nege, GINEK </t>
  </si>
  <si>
    <t>SMP OP 001 OB06-1</t>
  </si>
  <si>
    <t>Načrt zdravstvene nege, INTERNI ODDELKI</t>
  </si>
  <si>
    <t>SMP OP 001 OB06-2</t>
  </si>
  <si>
    <t>Načrt zdravstvene nege, KIRURGIJA</t>
  </si>
  <si>
    <t>SMP OP 001 OB06</t>
  </si>
  <si>
    <t>Napotnica za konzilerni pregled/mnenje</t>
  </si>
  <si>
    <t>SMP OP 001 OB001</t>
  </si>
  <si>
    <t>A5</t>
  </si>
  <si>
    <t>80gr</t>
  </si>
  <si>
    <t>50 listov</t>
  </si>
  <si>
    <t>Naročilnica oddelek,   (trojnik)</t>
  </si>
  <si>
    <t xml:space="preserve">SMP OP 004 OB01 </t>
  </si>
  <si>
    <t>3 a 30 listov</t>
  </si>
  <si>
    <t>perforacija+lepljeno</t>
  </si>
  <si>
    <t>OBRAČUN FIZIOTERAPEVTSKIH STORITEV</t>
  </si>
  <si>
    <t xml:space="preserve"> 80 gr</t>
  </si>
  <si>
    <t>čb 1/1</t>
  </si>
  <si>
    <t>OBRAČUN FIZIOTERAPEVTSKIH STORITEV ZA RESPIRATORNO PODROČJE</t>
  </si>
  <si>
    <t>Obvestilo o spremembi stopnje nujnosti</t>
  </si>
  <si>
    <t>SMP ON 006 OB01</t>
  </si>
  <si>
    <t>4/0</t>
  </si>
  <si>
    <t>Obvestilo zdr. nege ob premestitvi ali odpustu pac.</t>
  </si>
  <si>
    <t>SMP OP 001 OB03</t>
  </si>
  <si>
    <t>blok sestavljen iz dveh a 100 listov</t>
  </si>
  <si>
    <t>Odreditev obdukcije</t>
  </si>
  <si>
    <t>SMP OP 001 OB13</t>
  </si>
  <si>
    <t>2× 50 listov</t>
  </si>
  <si>
    <t>Plačilo zdravstvenih storitev</t>
  </si>
  <si>
    <t>B-20/2</t>
  </si>
  <si>
    <t>perforacija+ lepljenje</t>
  </si>
  <si>
    <t>Predaja službe</t>
  </si>
  <si>
    <t>SMP OP 001 OB16</t>
  </si>
  <si>
    <t>Predoperativni vprašalnik za anestezijo</t>
  </si>
  <si>
    <t>SMP OP 006 OB02</t>
  </si>
  <si>
    <t>1 stran</t>
  </si>
  <si>
    <t>Privolitev pacienta za izvajanje  zdravstvene oskrbe</t>
  </si>
  <si>
    <t xml:space="preserve">SMP OP 001 OB01 </t>
  </si>
  <si>
    <t>80 gr</t>
  </si>
  <si>
    <t xml:space="preserve">Privolitev v operativni ali diagnostični poseg </t>
  </si>
  <si>
    <t>SMP OP 001 OB02</t>
  </si>
  <si>
    <t xml:space="preserve">Privolitev za fotografiranje </t>
  </si>
  <si>
    <t>SMP OP 002 OB04</t>
  </si>
  <si>
    <t>Privolitev/zavrnitev izvajanja anestezijskih postopkov</t>
  </si>
  <si>
    <t xml:space="preserve">SMP OP 006 OB01 </t>
  </si>
  <si>
    <t>Prošnja za odstop od obdukcije</t>
  </si>
  <si>
    <t>SMP OP 001 OB14</t>
  </si>
  <si>
    <t xml:space="preserve">perforacija+ lepljeno  </t>
  </si>
  <si>
    <t>Punkcija sklepa</t>
  </si>
  <si>
    <t xml:space="preserve">Sua- 09  </t>
  </si>
  <si>
    <t>Sprejemni dok.ZN-Načrtovanje odpusta</t>
  </si>
  <si>
    <t>SMP OP 001 OB05</t>
  </si>
  <si>
    <t>Temperaturni list A3,  Enota za intenzivno terapijo</t>
  </si>
  <si>
    <t>Obr.  3086</t>
  </si>
  <si>
    <t>1 list</t>
  </si>
  <si>
    <t>Temperaturni list, GINEK, 3 dni</t>
  </si>
  <si>
    <t xml:space="preserve">SMP OP 001 OB11 </t>
  </si>
  <si>
    <t>Temperaturni list, INFEKCIJA,  5 dni, enostr. Tisk !</t>
  </si>
  <si>
    <t>SMP OP 001 OB10-1</t>
  </si>
  <si>
    <t>Temperaturni list, INFEKCIJA, 4 dni, enostr. Tisk !</t>
  </si>
  <si>
    <t>SMP OP 001 OB10</t>
  </si>
  <si>
    <t>Temperaturni list, INTERNISTIČNI ODDELKI</t>
  </si>
  <si>
    <t xml:space="preserve">SMP OP 001 OB10-2 </t>
  </si>
  <si>
    <t>Temperaturni list, INTERNISTIČNI ODDELKI, 4dni,enostr. tisk !</t>
  </si>
  <si>
    <t xml:space="preserve">SMP OP 001 OB08-1 </t>
  </si>
  <si>
    <t>Temperaturni list,INTERNISTIČNI ODDELKI, enostr. tisk !</t>
  </si>
  <si>
    <t>SMP OP 001 OB08</t>
  </si>
  <si>
    <t>Temperaturni list, KIRURGIJA, 4 dni</t>
  </si>
  <si>
    <t>SMP OP 001 OB07</t>
  </si>
  <si>
    <t>Temperaturni list, KIRURGIJA, 5 dni</t>
  </si>
  <si>
    <t>SMP OP 001 OB07-1</t>
  </si>
  <si>
    <t>Temperaturni list, Operativni oddelki z anestezijo obr. 850</t>
  </si>
  <si>
    <t>Temperaturni list, OTROŠKI ODDELEK</t>
  </si>
  <si>
    <t>color4/4</t>
  </si>
  <si>
    <t>Terapevtski list, Urgentni center</t>
  </si>
  <si>
    <t>URG OP 001 OB01</t>
  </si>
  <si>
    <t xml:space="preserve">Vloga za odobritev eksternega strokovnega izpopolnjevanja </t>
  </si>
  <si>
    <t>SKP PR 022 OB03</t>
  </si>
  <si>
    <t>3 strani</t>
  </si>
  <si>
    <t>Zahteva za obdukcijo</t>
  </si>
  <si>
    <t>SMP OP 001 OB15</t>
  </si>
  <si>
    <t>Temperaturni list , 1722</t>
  </si>
  <si>
    <t>List sladkornega bolnika</t>
  </si>
  <si>
    <t xml:space="preserve">Karton, Ginekološko porodniški oddelek, rumeni </t>
  </si>
  <si>
    <t>karton 250g</t>
  </si>
  <si>
    <t>color 1/1</t>
  </si>
  <si>
    <t>Naročilnica za laboratorijske storitve SOP 318- P2</t>
  </si>
  <si>
    <t>številjeno+ lepljeno</t>
  </si>
  <si>
    <t>Diabetični list</t>
  </si>
  <si>
    <t>2 strani</t>
  </si>
  <si>
    <t>Potrdilo o prevzemu in predaji telesnih tekočin policiji</t>
  </si>
  <si>
    <t>A6</t>
  </si>
  <si>
    <t>čb</t>
  </si>
  <si>
    <t>3× 30 listov</t>
  </si>
  <si>
    <t>številjeno</t>
  </si>
  <si>
    <t>Laboratorijski izvid EIMOS</t>
  </si>
  <si>
    <t>kartn 250 gr</t>
  </si>
  <si>
    <t>rilano</t>
  </si>
  <si>
    <t>Karton medicinska rehabilitacija kolk-zelen</t>
  </si>
  <si>
    <t>Karton medicinska rehabilitacija ramenski obroč-roza</t>
  </si>
  <si>
    <t>Klinični posegi 304491</t>
  </si>
  <si>
    <t xml:space="preserve"> Terapevtski list, Oddelek za bolezni srca, pljuč in ožilja 3088</t>
  </si>
  <si>
    <t xml:space="preserve">Naročilnica za kri SOP 318-P1 </t>
  </si>
  <si>
    <t>Obvestilo izbranemu zdravniku ob odpustu</t>
  </si>
  <si>
    <t>samokopirni papir/različni barvi</t>
  </si>
  <si>
    <t>2 a 500 listov</t>
  </si>
  <si>
    <t>Obrazec za naročilo protimikrobnih zdravil OP15 B2</t>
  </si>
  <si>
    <t>color 4/1</t>
  </si>
  <si>
    <t>2 lista</t>
  </si>
  <si>
    <t xml:space="preserve">Nalog za izdajo krvnih pripravkov </t>
  </si>
  <si>
    <t>neskončni papir</t>
  </si>
  <si>
    <t>Izdajnica transfuzijski center</t>
  </si>
  <si>
    <t>kartonček 12 x 4 cm</t>
  </si>
  <si>
    <t>karton 300g</t>
  </si>
  <si>
    <t>Karton s črtami Obr. 3677</t>
  </si>
  <si>
    <t>6x9,5 cm</t>
  </si>
  <si>
    <t>1/0</t>
  </si>
  <si>
    <t>Dializna knjiga</t>
  </si>
  <si>
    <t>knjiga</t>
  </si>
  <si>
    <t>sra3 80g brezlesni</t>
  </si>
  <si>
    <t>130 listov</t>
  </si>
  <si>
    <t>šivano lepljeno</t>
  </si>
  <si>
    <t>trda platnica</t>
  </si>
  <si>
    <t>Skupaj:</t>
  </si>
  <si>
    <t>OBR - 4/1 SKLOP1</t>
  </si>
  <si>
    <t>Cena na enoto v EUR z DDV na enoto mere</t>
  </si>
  <si>
    <t>Skupaj vrednost v EUR z DDV (količinaX cena na enoto mere z DDV)</t>
  </si>
  <si>
    <t>Ponudnik mora pred oddajo ponudbe sam preveriti pravilnost vseh vnesenih podatkov in formul v predračunu. Naročnik ne prevzema odgovornosti za morebitne napake v izračunih. Za pravilnost in popolnost ponudbe v celoti odgovarja ponudnik.</t>
  </si>
  <si>
    <t>234x101mm</t>
  </si>
  <si>
    <t>1+1</t>
  </si>
  <si>
    <t>perforacija, zbiranje</t>
  </si>
  <si>
    <t>120x40mm</t>
  </si>
  <si>
    <t>0/0</t>
  </si>
  <si>
    <t>razrez</t>
  </si>
  <si>
    <t>razrez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</si>
</sst>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b/>
      <i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i/>
      <sz val="7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i/>
      <sz val="8"/>
      <color theme="1"/>
      <name val="Calibri"/>
      <family val="2"/>
      <charset val="238"/>
    </font>
    <font>
      <b/>
      <i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5"/>
      <color theme="1"/>
      <name val="Calibri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99CC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b/>
      <sz val="8"/>
      <name val="Times New Roman"/>
      <family val="1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8"/>
      <color rgb="FF000000"/>
      <name val="Calibri"/>
      <family val="2"/>
      <charset val="238"/>
    </font>
    <font>
      <b/>
      <sz val="7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5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6"/>
      <color rgb="FF000000"/>
      <name val="Calibri"/>
      <family val="2"/>
      <charset val="238"/>
    </font>
    <font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9"/>
      <name val="Arial"/>
      <family val="2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Aptos Narrow"/>
      <family val="2"/>
      <charset val="238"/>
      <scheme val="minor"/>
    </font>
    <font>
      <sz val="8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name val="Aptos Narrow"/>
      <family val="2"/>
      <charset val="238"/>
      <scheme val="minor"/>
    </font>
    <font>
      <sz val="9"/>
      <name val="Times New Roman"/>
      <family val="1"/>
      <charset val="238"/>
    </font>
    <font>
      <sz val="10"/>
      <name val="Calibri"/>
      <family val="2"/>
      <charset val="238"/>
    </font>
    <font>
      <sz val="5"/>
      <name val="Times New Roman"/>
      <family val="1"/>
      <charset val="238"/>
    </font>
    <font>
      <sz val="7"/>
      <name val="Times New Roman"/>
      <family val="1"/>
      <charset val="238"/>
    </font>
    <font>
      <b/>
      <sz val="10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7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3" fontId="37" fillId="0" borderId="6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vertical="center"/>
    </xf>
    <xf numFmtId="0" fontId="38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/>
    </xf>
    <xf numFmtId="0" fontId="35" fillId="0" borderId="5" xfId="0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3" fontId="37" fillId="0" borderId="6" xfId="0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3" fontId="37" fillId="3" borderId="6" xfId="0" applyNumberFormat="1" applyFont="1" applyFill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3" fontId="37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6" fillId="0" borderId="4" xfId="0" applyFont="1" applyBorder="1" applyAlignment="1">
      <alignment vertical="center"/>
    </xf>
    <xf numFmtId="0" fontId="37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0" fillId="0" borderId="4" xfId="0" applyFont="1" applyBorder="1" applyAlignment="1">
      <alignment horizontal="center" vertical="center" wrapText="1"/>
    </xf>
    <xf numFmtId="0" fontId="39" fillId="3" borderId="5" xfId="0" applyFont="1" applyFill="1" applyBorder="1" applyAlignment="1">
      <alignment vertical="center"/>
    </xf>
    <xf numFmtId="0" fontId="40" fillId="3" borderId="5" xfId="0" applyFont="1" applyFill="1" applyBorder="1" applyAlignment="1">
      <alignment horizontal="center" vertical="center"/>
    </xf>
    <xf numFmtId="0" fontId="33" fillId="3" borderId="5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/>
    </xf>
    <xf numFmtId="0" fontId="34" fillId="3" borderId="5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vertical="center"/>
    </xf>
    <xf numFmtId="0" fontId="33" fillId="3" borderId="5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horizontal="center" vertical="center"/>
    </xf>
    <xf numFmtId="0" fontId="39" fillId="3" borderId="9" xfId="0" applyFont="1" applyFill="1" applyBorder="1" applyAlignment="1">
      <alignment vertical="center"/>
    </xf>
    <xf numFmtId="0" fontId="40" fillId="3" borderId="10" xfId="0" applyFont="1" applyFill="1" applyBorder="1" applyAlignment="1">
      <alignment horizontal="center" vertical="center"/>
    </xf>
    <xf numFmtId="0" fontId="33" fillId="3" borderId="10" xfId="0" applyFont="1" applyFill="1" applyBorder="1" applyAlignment="1">
      <alignment vertical="center" wrapText="1"/>
    </xf>
    <xf numFmtId="0" fontId="33" fillId="3" borderId="10" xfId="0" applyFont="1" applyFill="1" applyBorder="1" applyAlignment="1">
      <alignment horizontal="center" vertical="center"/>
    </xf>
    <xf numFmtId="0" fontId="34" fillId="3" borderId="10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horizontal="center" vertical="center" wrapText="1"/>
    </xf>
    <xf numFmtId="3" fontId="26" fillId="3" borderId="2" xfId="0" applyNumberFormat="1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vertical="center"/>
    </xf>
    <xf numFmtId="0" fontId="42" fillId="0" borderId="12" xfId="0" applyFont="1" applyBorder="1"/>
    <xf numFmtId="0" fontId="43" fillId="0" borderId="2" xfId="0" applyFont="1" applyBorder="1" applyAlignment="1">
      <alignment horizontal="center"/>
    </xf>
    <xf numFmtId="0" fontId="44" fillId="0" borderId="3" xfId="0" applyFont="1" applyBorder="1"/>
    <xf numFmtId="0" fontId="45" fillId="0" borderId="2" xfId="0" applyFont="1" applyBorder="1"/>
    <xf numFmtId="0" fontId="0" fillId="0" borderId="2" xfId="0" applyBorder="1"/>
    <xf numFmtId="0" fontId="44" fillId="0" borderId="2" xfId="0" applyFont="1" applyBorder="1"/>
    <xf numFmtId="0" fontId="46" fillId="0" borderId="3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2" fillId="0" borderId="15" xfId="0" applyFont="1" applyBorder="1"/>
    <xf numFmtId="0" fontId="46" fillId="0" borderId="2" xfId="0" applyFont="1" applyBorder="1" applyAlignment="1">
      <alignment horizontal="center" vertical="center"/>
    </xf>
    <xf numFmtId="0" fontId="0" fillId="0" borderId="3" xfId="0" applyBorder="1"/>
    <xf numFmtId="0" fontId="43" fillId="0" borderId="4" xfId="0" applyFont="1" applyBorder="1" applyAlignment="1">
      <alignment horizontal="center"/>
    </xf>
    <xf numFmtId="0" fontId="44" fillId="0" borderId="4" xfId="0" applyFont="1" applyBorder="1"/>
    <xf numFmtId="0" fontId="45" fillId="0" borderId="4" xfId="0" applyFont="1" applyBorder="1"/>
    <xf numFmtId="0" fontId="44" fillId="0" borderId="5" xfId="0" applyFont="1" applyBorder="1"/>
    <xf numFmtId="0" fontId="46" fillId="0" borderId="5" xfId="0" applyFont="1" applyBorder="1" applyAlignment="1">
      <alignment horizontal="center" vertical="center"/>
    </xf>
    <xf numFmtId="0" fontId="36" fillId="3" borderId="5" xfId="0" applyFont="1" applyFill="1" applyBorder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3" fontId="47" fillId="3" borderId="5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/>
    </xf>
    <xf numFmtId="0" fontId="50" fillId="0" borderId="2" xfId="0" applyFont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41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52" fillId="0" borderId="0" xfId="0" applyFont="1" applyAlignment="1">
      <alignment vertical="center"/>
    </xf>
    <xf numFmtId="0" fontId="54" fillId="0" borderId="3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0" fillId="2" borderId="2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0" fontId="48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1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" fillId="0" borderId="0" xfId="0" applyFont="1"/>
    <xf numFmtId="0" fontId="41" fillId="0" borderId="9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26" fillId="0" borderId="13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17" xfId="0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1" fillId="0" borderId="2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19" fillId="0" borderId="7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1666875</xdr:colOff>
      <xdr:row>1</xdr:row>
      <xdr:rowOff>158115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2EE50A9-F9AE-4F6F-8A88-BD665FECDB6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76475" cy="34861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447675</xdr:colOff>
      <xdr:row>1</xdr:row>
      <xdr:rowOff>167640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D91658A-2401-4C28-9821-D71202A66BB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76475" cy="34861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A810-3B39-4C8C-9150-6C8DD696830B}">
  <dimension ref="A3:O91"/>
  <sheetViews>
    <sheetView topLeftCell="B66" workbookViewId="0">
      <selection activeCell="V85" sqref="V85"/>
    </sheetView>
  </sheetViews>
  <sheetFormatPr defaultRowHeight="15" x14ac:dyDescent="0.25"/>
  <cols>
    <col min="2" max="2" width="36.85546875" customWidth="1"/>
    <col min="3" max="3" width="10.140625" customWidth="1"/>
    <col min="4" max="4" width="7.42578125" customWidth="1"/>
    <col min="5" max="5" width="9.42578125" customWidth="1"/>
    <col min="8" max="10" width="8" customWidth="1"/>
    <col min="12" max="12" width="6.7109375" customWidth="1"/>
  </cols>
  <sheetData>
    <row r="3" spans="1:14" x14ac:dyDescent="0.25">
      <c r="B3" t="s">
        <v>0</v>
      </c>
      <c r="L3" s="152" t="s">
        <v>206</v>
      </c>
      <c r="M3" s="152"/>
    </row>
    <row r="5" spans="1:14" x14ac:dyDescent="0.25">
      <c r="B5" t="s">
        <v>1</v>
      </c>
    </row>
    <row r="8" spans="1:14" x14ac:dyDescent="0.25">
      <c r="A8" s="4"/>
      <c r="B8" s="5" t="s">
        <v>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.75" x14ac:dyDescent="0.25">
      <c r="A11" s="4"/>
      <c r="B11" s="29" t="s">
        <v>41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5.75" thickBot="1" x14ac:dyDescent="0.3">
      <c r="A15" s="30"/>
      <c r="B15" s="31"/>
      <c r="C15" s="30"/>
      <c r="D15" s="31"/>
      <c r="E15" s="31"/>
      <c r="F15" s="31"/>
      <c r="G15" s="31"/>
      <c r="H15" s="31"/>
      <c r="I15" s="31"/>
      <c r="J15" s="31"/>
      <c r="K15" s="31"/>
      <c r="L15" s="30"/>
      <c r="M15" s="30"/>
      <c r="N15" s="31"/>
    </row>
    <row r="16" spans="1:14" ht="63.75" thickBot="1" x14ac:dyDescent="0.3">
      <c r="A16" s="32" t="s">
        <v>5</v>
      </c>
      <c r="B16" s="33" t="s">
        <v>6</v>
      </c>
      <c r="C16" s="34" t="s">
        <v>42</v>
      </c>
      <c r="D16" s="35" t="s">
        <v>7</v>
      </c>
      <c r="E16" s="35" t="s">
        <v>8</v>
      </c>
      <c r="F16" s="35" t="s">
        <v>9</v>
      </c>
      <c r="G16" s="35" t="s">
        <v>43</v>
      </c>
      <c r="H16" s="35" t="s">
        <v>44</v>
      </c>
      <c r="I16" s="35" t="s">
        <v>10</v>
      </c>
      <c r="J16" s="36" t="s">
        <v>45</v>
      </c>
      <c r="K16" s="37" t="s">
        <v>46</v>
      </c>
      <c r="L16" s="38" t="s">
        <v>13</v>
      </c>
      <c r="M16" s="35" t="s">
        <v>207</v>
      </c>
      <c r="N16" s="35" t="s">
        <v>208</v>
      </c>
    </row>
    <row r="17" spans="1:14" ht="15.75" thickBot="1" x14ac:dyDescent="0.3">
      <c r="A17" s="39">
        <v>1</v>
      </c>
      <c r="B17" s="40" t="s">
        <v>47</v>
      </c>
      <c r="C17" s="41" t="s">
        <v>48</v>
      </c>
      <c r="D17" s="42" t="s">
        <v>49</v>
      </c>
      <c r="E17" s="42" t="s">
        <v>50</v>
      </c>
      <c r="F17" s="43" t="s">
        <v>51</v>
      </c>
      <c r="G17" s="44" t="s">
        <v>52</v>
      </c>
      <c r="H17" s="45" t="s">
        <v>53</v>
      </c>
      <c r="I17" s="46" t="s">
        <v>54</v>
      </c>
      <c r="J17" s="47">
        <v>20000</v>
      </c>
      <c r="K17" s="18"/>
      <c r="L17" s="20"/>
      <c r="M17" s="20">
        <f>K17*L17</f>
        <v>0</v>
      </c>
      <c r="N17" s="48">
        <f>M17*J17</f>
        <v>0</v>
      </c>
    </row>
    <row r="18" spans="1:14" ht="15.75" thickBot="1" x14ac:dyDescent="0.3">
      <c r="A18" s="39">
        <v>2</v>
      </c>
      <c r="B18" s="49" t="s">
        <v>55</v>
      </c>
      <c r="C18" s="41" t="s">
        <v>56</v>
      </c>
      <c r="D18" s="42" t="s">
        <v>57</v>
      </c>
      <c r="E18" s="42" t="s">
        <v>50</v>
      </c>
      <c r="F18" s="43" t="s">
        <v>51</v>
      </c>
      <c r="G18" s="44" t="s">
        <v>58</v>
      </c>
      <c r="H18" s="50" t="s">
        <v>59</v>
      </c>
      <c r="I18" s="46" t="s">
        <v>20</v>
      </c>
      <c r="J18" s="51">
        <v>60</v>
      </c>
      <c r="K18" s="18"/>
      <c r="L18" s="20"/>
      <c r="M18" s="20">
        <f t="shared" ref="M18:M79" si="0">K18*L18</f>
        <v>0</v>
      </c>
      <c r="N18" s="48">
        <f>M18*J18</f>
        <v>0</v>
      </c>
    </row>
    <row r="19" spans="1:14" ht="15.75" thickBot="1" x14ac:dyDescent="0.3">
      <c r="A19" s="39">
        <v>3</v>
      </c>
      <c r="B19" s="52" t="s">
        <v>60</v>
      </c>
      <c r="C19" s="53" t="s">
        <v>61</v>
      </c>
      <c r="D19" s="54" t="s">
        <v>17</v>
      </c>
      <c r="E19" s="54" t="s">
        <v>50</v>
      </c>
      <c r="F19" s="43" t="s">
        <v>62</v>
      </c>
      <c r="G19" s="44" t="s">
        <v>63</v>
      </c>
      <c r="H19" s="46" t="s">
        <v>64</v>
      </c>
      <c r="I19" s="46" t="s">
        <v>54</v>
      </c>
      <c r="J19" s="55">
        <v>1000</v>
      </c>
      <c r="K19" s="18"/>
      <c r="L19" s="20"/>
      <c r="M19" s="20">
        <f t="shared" si="0"/>
        <v>0</v>
      </c>
      <c r="N19" s="48">
        <f t="shared" ref="N19:N79" si="1">M19*J19</f>
        <v>0</v>
      </c>
    </row>
    <row r="20" spans="1:14" ht="23.25" thickBot="1" x14ac:dyDescent="0.3">
      <c r="A20" s="39">
        <v>4</v>
      </c>
      <c r="B20" s="52" t="s">
        <v>65</v>
      </c>
      <c r="C20" s="53" t="s">
        <v>66</v>
      </c>
      <c r="D20" s="54" t="s">
        <v>17</v>
      </c>
      <c r="E20" s="54" t="s">
        <v>50</v>
      </c>
      <c r="F20" s="43" t="s">
        <v>62</v>
      </c>
      <c r="G20" s="44" t="s">
        <v>67</v>
      </c>
      <c r="H20" s="46" t="s">
        <v>68</v>
      </c>
      <c r="I20" s="46" t="s">
        <v>54</v>
      </c>
      <c r="J20" s="56">
        <v>800</v>
      </c>
      <c r="K20" s="18"/>
      <c r="L20" s="20"/>
      <c r="M20" s="20">
        <f t="shared" si="0"/>
        <v>0</v>
      </c>
      <c r="N20" s="48">
        <f t="shared" si="1"/>
        <v>0</v>
      </c>
    </row>
    <row r="21" spans="1:14" ht="15.75" thickBot="1" x14ac:dyDescent="0.3">
      <c r="A21" s="39">
        <v>5</v>
      </c>
      <c r="B21" s="40" t="s">
        <v>69</v>
      </c>
      <c r="C21" s="57" t="s">
        <v>70</v>
      </c>
      <c r="D21" s="42" t="s">
        <v>17</v>
      </c>
      <c r="E21" s="42" t="s">
        <v>50</v>
      </c>
      <c r="F21" s="43" t="s">
        <v>62</v>
      </c>
      <c r="G21" s="44" t="s">
        <v>63</v>
      </c>
      <c r="H21" s="46" t="s">
        <v>64</v>
      </c>
      <c r="I21" s="46" t="s">
        <v>54</v>
      </c>
      <c r="J21" s="56">
        <v>400</v>
      </c>
      <c r="K21" s="18"/>
      <c r="L21" s="19"/>
      <c r="M21" s="20">
        <f t="shared" si="0"/>
        <v>0</v>
      </c>
      <c r="N21" s="48">
        <f t="shared" si="1"/>
        <v>0</v>
      </c>
    </row>
    <row r="22" spans="1:14" ht="18.75" thickBot="1" x14ac:dyDescent="0.3">
      <c r="A22" s="39">
        <v>6</v>
      </c>
      <c r="B22" s="49" t="s">
        <v>71</v>
      </c>
      <c r="C22" s="41" t="s">
        <v>72</v>
      </c>
      <c r="D22" s="42" t="s">
        <v>57</v>
      </c>
      <c r="E22" s="42" t="s">
        <v>50</v>
      </c>
      <c r="F22" s="43" t="s">
        <v>51</v>
      </c>
      <c r="G22" s="44" t="s">
        <v>58</v>
      </c>
      <c r="H22" s="50" t="s">
        <v>59</v>
      </c>
      <c r="I22" s="46" t="s">
        <v>73</v>
      </c>
      <c r="J22" s="51">
        <v>50</v>
      </c>
      <c r="K22" s="18"/>
      <c r="L22" s="20"/>
      <c r="M22" s="20">
        <f t="shared" si="0"/>
        <v>0</v>
      </c>
      <c r="N22" s="48">
        <f t="shared" si="1"/>
        <v>0</v>
      </c>
    </row>
    <row r="23" spans="1:14" ht="23.25" thickBot="1" x14ac:dyDescent="0.3">
      <c r="A23" s="39">
        <v>7</v>
      </c>
      <c r="B23" s="52" t="s">
        <v>74</v>
      </c>
      <c r="C23" s="53" t="s">
        <v>75</v>
      </c>
      <c r="D23" s="54" t="s">
        <v>17</v>
      </c>
      <c r="E23" s="54" t="s">
        <v>50</v>
      </c>
      <c r="F23" s="43" t="s">
        <v>62</v>
      </c>
      <c r="G23" s="44" t="s">
        <v>76</v>
      </c>
      <c r="H23" s="46" t="s">
        <v>64</v>
      </c>
      <c r="I23" s="46" t="s">
        <v>54</v>
      </c>
      <c r="J23" s="55">
        <v>10000</v>
      </c>
      <c r="K23" s="18"/>
      <c r="L23" s="20"/>
      <c r="M23" s="20">
        <f t="shared" si="0"/>
        <v>0</v>
      </c>
      <c r="N23" s="48">
        <f t="shared" si="1"/>
        <v>0</v>
      </c>
    </row>
    <row r="24" spans="1:14" ht="18.75" thickBot="1" x14ac:dyDescent="0.3">
      <c r="A24" s="39">
        <v>8</v>
      </c>
      <c r="B24" s="52" t="s">
        <v>77</v>
      </c>
      <c r="C24" s="53" t="s">
        <v>78</v>
      </c>
      <c r="D24" s="54" t="s">
        <v>17</v>
      </c>
      <c r="E24" s="54" t="s">
        <v>79</v>
      </c>
      <c r="F24" s="43" t="s">
        <v>62</v>
      </c>
      <c r="G24" s="44" t="s">
        <v>63</v>
      </c>
      <c r="H24" s="46" t="s">
        <v>64</v>
      </c>
      <c r="I24" s="46" t="s">
        <v>54</v>
      </c>
      <c r="J24" s="55">
        <v>6000</v>
      </c>
      <c r="K24" s="18"/>
      <c r="L24" s="20"/>
      <c r="M24" s="20">
        <f t="shared" si="0"/>
        <v>0</v>
      </c>
      <c r="N24" s="48">
        <f t="shared" si="1"/>
        <v>0</v>
      </c>
    </row>
    <row r="25" spans="1:14" ht="23.25" thickBot="1" x14ac:dyDescent="0.3">
      <c r="A25" s="39">
        <v>9</v>
      </c>
      <c r="B25" s="52" t="s">
        <v>80</v>
      </c>
      <c r="C25" s="53" t="s">
        <v>81</v>
      </c>
      <c r="D25" s="54" t="s">
        <v>17</v>
      </c>
      <c r="E25" s="54" t="s">
        <v>79</v>
      </c>
      <c r="F25" s="43" t="s">
        <v>62</v>
      </c>
      <c r="G25" s="44" t="s">
        <v>76</v>
      </c>
      <c r="H25" s="46" t="s">
        <v>64</v>
      </c>
      <c r="I25" s="46" t="s">
        <v>54</v>
      </c>
      <c r="J25" s="55">
        <v>1000</v>
      </c>
      <c r="K25" s="18"/>
      <c r="L25" s="20"/>
      <c r="M25" s="20">
        <f t="shared" si="0"/>
        <v>0</v>
      </c>
      <c r="N25" s="48">
        <f t="shared" si="1"/>
        <v>0</v>
      </c>
    </row>
    <row r="26" spans="1:14" ht="18.75" thickBot="1" x14ac:dyDescent="0.3">
      <c r="A26" s="39">
        <v>10</v>
      </c>
      <c r="B26" s="52" t="s">
        <v>82</v>
      </c>
      <c r="C26" s="53" t="s">
        <v>83</v>
      </c>
      <c r="D26" s="54" t="s">
        <v>17</v>
      </c>
      <c r="E26" s="54" t="s">
        <v>79</v>
      </c>
      <c r="F26" s="43" t="s">
        <v>62</v>
      </c>
      <c r="G26" s="44" t="s">
        <v>63</v>
      </c>
      <c r="H26" s="46" t="s">
        <v>64</v>
      </c>
      <c r="I26" s="46" t="s">
        <v>54</v>
      </c>
      <c r="J26" s="58">
        <v>17000</v>
      </c>
      <c r="K26" s="18"/>
      <c r="L26" s="20"/>
      <c r="M26" s="20">
        <f t="shared" si="0"/>
        <v>0</v>
      </c>
      <c r="N26" s="48">
        <f t="shared" si="1"/>
        <v>0</v>
      </c>
    </row>
    <row r="27" spans="1:14" ht="18.75" thickBot="1" x14ac:dyDescent="0.3">
      <c r="A27" s="39">
        <v>11</v>
      </c>
      <c r="B27" s="52" t="s">
        <v>84</v>
      </c>
      <c r="C27" s="53" t="s">
        <v>85</v>
      </c>
      <c r="D27" s="54" t="s">
        <v>17</v>
      </c>
      <c r="E27" s="54" t="s">
        <v>79</v>
      </c>
      <c r="F27" s="43" t="s">
        <v>62</v>
      </c>
      <c r="G27" s="44" t="s">
        <v>63</v>
      </c>
      <c r="H27" s="46" t="s">
        <v>64</v>
      </c>
      <c r="I27" s="46" t="s">
        <v>54</v>
      </c>
      <c r="J27" s="55">
        <v>33000</v>
      </c>
      <c r="K27" s="18"/>
      <c r="L27" s="20"/>
      <c r="M27" s="20">
        <f t="shared" si="0"/>
        <v>0</v>
      </c>
      <c r="N27" s="48">
        <f t="shared" si="1"/>
        <v>0</v>
      </c>
    </row>
    <row r="28" spans="1:14" ht="18.75" thickBot="1" x14ac:dyDescent="0.3">
      <c r="A28" s="39">
        <v>12</v>
      </c>
      <c r="B28" s="52" t="s">
        <v>86</v>
      </c>
      <c r="C28" s="53" t="s">
        <v>87</v>
      </c>
      <c r="D28" s="54" t="s">
        <v>17</v>
      </c>
      <c r="E28" s="54" t="s">
        <v>79</v>
      </c>
      <c r="F28" s="43" t="s">
        <v>62</v>
      </c>
      <c r="G28" s="44" t="s">
        <v>63</v>
      </c>
      <c r="H28" s="46" t="s">
        <v>64</v>
      </c>
      <c r="I28" s="46" t="s">
        <v>54</v>
      </c>
      <c r="J28" s="55">
        <v>75000</v>
      </c>
      <c r="K28" s="18"/>
      <c r="L28" s="20"/>
      <c r="M28" s="20">
        <f t="shared" si="0"/>
        <v>0</v>
      </c>
      <c r="N28" s="48">
        <f t="shared" si="1"/>
        <v>0</v>
      </c>
    </row>
    <row r="29" spans="1:14" ht="36" customHeight="1" thickBot="1" x14ac:dyDescent="0.3">
      <c r="A29" s="39">
        <v>13</v>
      </c>
      <c r="B29" s="49" t="s">
        <v>88</v>
      </c>
      <c r="C29" s="41" t="s">
        <v>89</v>
      </c>
      <c r="D29" s="42" t="s">
        <v>57</v>
      </c>
      <c r="E29" s="42" t="s">
        <v>90</v>
      </c>
      <c r="F29" s="43" t="s">
        <v>91</v>
      </c>
      <c r="G29" s="44" t="s">
        <v>63</v>
      </c>
      <c r="H29" s="41" t="s">
        <v>92</v>
      </c>
      <c r="I29" s="46" t="s">
        <v>20</v>
      </c>
      <c r="J29" s="51">
        <v>250</v>
      </c>
      <c r="K29" s="18"/>
      <c r="L29" s="20"/>
      <c r="M29" s="20">
        <f t="shared" si="0"/>
        <v>0</v>
      </c>
      <c r="N29" s="48">
        <f t="shared" si="1"/>
        <v>0</v>
      </c>
    </row>
    <row r="30" spans="1:14" ht="23.25" thickBot="1" x14ac:dyDescent="0.3">
      <c r="A30" s="39">
        <v>14</v>
      </c>
      <c r="B30" s="52" t="s">
        <v>93</v>
      </c>
      <c r="C30" s="53" t="s">
        <v>94</v>
      </c>
      <c r="D30" s="54" t="s">
        <v>57</v>
      </c>
      <c r="E30" s="54" t="s">
        <v>50</v>
      </c>
      <c r="F30" s="43" t="s">
        <v>51</v>
      </c>
      <c r="G30" s="44" t="s">
        <v>67</v>
      </c>
      <c r="H30" s="46" t="s">
        <v>95</v>
      </c>
      <c r="I30" s="46" t="s">
        <v>96</v>
      </c>
      <c r="J30" s="56">
        <v>250</v>
      </c>
      <c r="K30" s="18"/>
      <c r="L30" s="20"/>
      <c r="M30" s="20">
        <f t="shared" si="0"/>
        <v>0</v>
      </c>
      <c r="N30" s="48">
        <f t="shared" si="1"/>
        <v>0</v>
      </c>
    </row>
    <row r="31" spans="1:14" ht="15.75" thickBot="1" x14ac:dyDescent="0.3">
      <c r="A31" s="39">
        <v>15</v>
      </c>
      <c r="B31" s="49" t="s">
        <v>97</v>
      </c>
      <c r="C31" s="57"/>
      <c r="D31" s="42" t="s">
        <v>17</v>
      </c>
      <c r="E31" s="42" t="s">
        <v>50</v>
      </c>
      <c r="F31" s="43" t="s">
        <v>98</v>
      </c>
      <c r="G31" s="44" t="s">
        <v>99</v>
      </c>
      <c r="H31" s="46" t="s">
        <v>64</v>
      </c>
      <c r="I31" s="46" t="s">
        <v>54</v>
      </c>
      <c r="J31" s="55">
        <v>14000</v>
      </c>
      <c r="K31" s="18"/>
      <c r="L31" s="20"/>
      <c r="M31" s="20">
        <f t="shared" si="0"/>
        <v>0</v>
      </c>
      <c r="N31" s="48">
        <f t="shared" si="1"/>
        <v>0</v>
      </c>
    </row>
    <row r="32" spans="1:14" ht="23.25" thickBot="1" x14ac:dyDescent="0.3">
      <c r="A32" s="39">
        <v>16</v>
      </c>
      <c r="B32" s="59" t="s">
        <v>100</v>
      </c>
      <c r="C32" s="57"/>
      <c r="D32" s="42" t="s">
        <v>17</v>
      </c>
      <c r="E32" s="42" t="s">
        <v>50</v>
      </c>
      <c r="F32" s="43" t="s">
        <v>98</v>
      </c>
      <c r="G32" s="44" t="s">
        <v>99</v>
      </c>
      <c r="H32" s="46" t="s">
        <v>64</v>
      </c>
      <c r="I32" s="46" t="s">
        <v>54</v>
      </c>
      <c r="J32" s="55">
        <v>3000</v>
      </c>
      <c r="K32" s="18"/>
      <c r="L32" s="20"/>
      <c r="M32" s="20">
        <f t="shared" si="0"/>
        <v>0</v>
      </c>
      <c r="N32" s="48">
        <f t="shared" si="1"/>
        <v>0</v>
      </c>
    </row>
    <row r="33" spans="1:14" ht="18.75" thickBot="1" x14ac:dyDescent="0.3">
      <c r="A33" s="39">
        <v>17</v>
      </c>
      <c r="B33" s="52" t="s">
        <v>101</v>
      </c>
      <c r="C33" s="60" t="s">
        <v>102</v>
      </c>
      <c r="D33" s="54" t="s">
        <v>57</v>
      </c>
      <c r="E33" s="54" t="s">
        <v>50</v>
      </c>
      <c r="F33" s="43" t="s">
        <v>91</v>
      </c>
      <c r="G33" s="44" t="s">
        <v>103</v>
      </c>
      <c r="H33" s="46" t="s">
        <v>95</v>
      </c>
      <c r="I33" s="46" t="s">
        <v>96</v>
      </c>
      <c r="J33" s="56">
        <v>90</v>
      </c>
      <c r="K33" s="18"/>
      <c r="L33" s="20"/>
      <c r="M33" s="20">
        <f t="shared" si="0"/>
        <v>0</v>
      </c>
      <c r="N33" s="48">
        <f t="shared" si="1"/>
        <v>0</v>
      </c>
    </row>
    <row r="34" spans="1:14" ht="25.5" thickBot="1" x14ac:dyDescent="0.3">
      <c r="A34" s="39">
        <v>18</v>
      </c>
      <c r="B34" s="49" t="s">
        <v>104</v>
      </c>
      <c r="C34" s="57" t="s">
        <v>105</v>
      </c>
      <c r="D34" s="42" t="s">
        <v>57</v>
      </c>
      <c r="E34" s="42" t="s">
        <v>50</v>
      </c>
      <c r="F34" s="43" t="s">
        <v>51</v>
      </c>
      <c r="G34" s="44" t="s">
        <v>103</v>
      </c>
      <c r="H34" s="50" t="s">
        <v>106</v>
      </c>
      <c r="I34" s="46" t="s">
        <v>54</v>
      </c>
      <c r="J34" s="56">
        <v>140</v>
      </c>
      <c r="K34" s="18"/>
      <c r="L34" s="20"/>
      <c r="M34" s="20">
        <f t="shared" si="0"/>
        <v>0</v>
      </c>
      <c r="N34" s="48">
        <f t="shared" si="1"/>
        <v>0</v>
      </c>
    </row>
    <row r="35" spans="1:14" ht="15.75" thickBot="1" x14ac:dyDescent="0.3">
      <c r="A35" s="39">
        <v>19</v>
      </c>
      <c r="B35" s="49" t="s">
        <v>107</v>
      </c>
      <c r="C35" s="41" t="s">
        <v>108</v>
      </c>
      <c r="D35" s="42" t="s">
        <v>57</v>
      </c>
      <c r="E35" s="42" t="s">
        <v>50</v>
      </c>
      <c r="F35" s="43" t="s">
        <v>51</v>
      </c>
      <c r="G35" s="44" t="s">
        <v>58</v>
      </c>
      <c r="H35" s="41" t="s">
        <v>109</v>
      </c>
      <c r="I35" s="46" t="s">
        <v>54</v>
      </c>
      <c r="J35" s="51">
        <v>40</v>
      </c>
      <c r="K35" s="18"/>
      <c r="L35" s="20"/>
      <c r="M35" s="20">
        <f t="shared" si="0"/>
        <v>0</v>
      </c>
      <c r="N35" s="48">
        <f t="shared" si="1"/>
        <v>0</v>
      </c>
    </row>
    <row r="36" spans="1:14" ht="18.75" thickBot="1" x14ac:dyDescent="0.3">
      <c r="A36" s="39">
        <v>20</v>
      </c>
      <c r="B36" s="49" t="s">
        <v>110</v>
      </c>
      <c r="C36" s="41" t="s">
        <v>111</v>
      </c>
      <c r="D36" s="42" t="s">
        <v>57</v>
      </c>
      <c r="E36" s="42" t="s">
        <v>50</v>
      </c>
      <c r="F36" s="43" t="s">
        <v>51</v>
      </c>
      <c r="G36" s="44" t="s">
        <v>58</v>
      </c>
      <c r="H36" s="41" t="s">
        <v>109</v>
      </c>
      <c r="I36" s="46" t="s">
        <v>112</v>
      </c>
      <c r="J36" s="51">
        <v>30</v>
      </c>
      <c r="K36" s="18"/>
      <c r="L36" s="19"/>
      <c r="M36" s="20">
        <f t="shared" si="0"/>
        <v>0</v>
      </c>
      <c r="N36" s="48">
        <f t="shared" si="1"/>
        <v>0</v>
      </c>
    </row>
    <row r="37" spans="1:14" ht="15.75" thickBot="1" x14ac:dyDescent="0.3">
      <c r="A37" s="39">
        <v>21</v>
      </c>
      <c r="B37" s="49" t="s">
        <v>113</v>
      </c>
      <c r="C37" s="41" t="s">
        <v>114</v>
      </c>
      <c r="D37" s="42" t="s">
        <v>17</v>
      </c>
      <c r="E37" s="42" t="s">
        <v>50</v>
      </c>
      <c r="F37" s="43" t="s">
        <v>91</v>
      </c>
      <c r="G37" s="44" t="s">
        <v>63</v>
      </c>
      <c r="H37" s="46" t="s">
        <v>64</v>
      </c>
      <c r="I37" s="46" t="s">
        <v>54</v>
      </c>
      <c r="J37" s="47">
        <v>95000</v>
      </c>
      <c r="K37" s="18"/>
      <c r="L37" s="20"/>
      <c r="M37" s="20">
        <f t="shared" si="0"/>
        <v>0</v>
      </c>
      <c r="N37" s="48">
        <f t="shared" si="1"/>
        <v>0</v>
      </c>
    </row>
    <row r="38" spans="1:14" ht="18.75" thickBot="1" x14ac:dyDescent="0.3">
      <c r="A38" s="39">
        <v>22</v>
      </c>
      <c r="B38" s="52" t="s">
        <v>115</v>
      </c>
      <c r="C38" s="53" t="s">
        <v>116</v>
      </c>
      <c r="D38" s="54" t="s">
        <v>17</v>
      </c>
      <c r="E38" s="54" t="s">
        <v>50</v>
      </c>
      <c r="F38" s="43" t="s">
        <v>62</v>
      </c>
      <c r="G38" s="44" t="s">
        <v>58</v>
      </c>
      <c r="H38" s="46" t="s">
        <v>117</v>
      </c>
      <c r="I38" s="46" t="s">
        <v>54</v>
      </c>
      <c r="J38" s="55">
        <v>35000</v>
      </c>
      <c r="K38" s="18"/>
      <c r="L38" s="20"/>
      <c r="M38" s="20">
        <f t="shared" si="0"/>
        <v>0</v>
      </c>
      <c r="N38" s="48">
        <f t="shared" si="1"/>
        <v>0</v>
      </c>
    </row>
    <row r="39" spans="1:14" ht="18.75" thickBot="1" x14ac:dyDescent="0.3">
      <c r="A39" s="39">
        <v>23</v>
      </c>
      <c r="B39" s="52" t="s">
        <v>118</v>
      </c>
      <c r="C39" s="53" t="s">
        <v>119</v>
      </c>
      <c r="D39" s="54" t="s">
        <v>17</v>
      </c>
      <c r="E39" s="54" t="s">
        <v>50</v>
      </c>
      <c r="F39" s="43" t="s">
        <v>120</v>
      </c>
      <c r="G39" s="44" t="s">
        <v>63</v>
      </c>
      <c r="H39" s="46" t="s">
        <v>64</v>
      </c>
      <c r="I39" s="46" t="s">
        <v>54</v>
      </c>
      <c r="J39" s="55">
        <v>75000</v>
      </c>
      <c r="K39" s="18"/>
      <c r="L39" s="20"/>
      <c r="M39" s="20">
        <f t="shared" si="0"/>
        <v>0</v>
      </c>
      <c r="N39" s="48">
        <f t="shared" si="1"/>
        <v>0</v>
      </c>
    </row>
    <row r="40" spans="1:14" ht="23.25" thickBot="1" x14ac:dyDescent="0.3">
      <c r="A40" s="39">
        <v>24</v>
      </c>
      <c r="B40" s="52" t="s">
        <v>121</v>
      </c>
      <c r="C40" s="53" t="s">
        <v>122</v>
      </c>
      <c r="D40" s="54" t="s">
        <v>17</v>
      </c>
      <c r="E40" s="54" t="s">
        <v>50</v>
      </c>
      <c r="F40" s="43" t="s">
        <v>120</v>
      </c>
      <c r="G40" s="44" t="s">
        <v>76</v>
      </c>
      <c r="H40" s="46" t="s">
        <v>64</v>
      </c>
      <c r="I40" s="46" t="s">
        <v>54</v>
      </c>
      <c r="J40" s="55">
        <v>120000</v>
      </c>
      <c r="K40" s="18"/>
      <c r="L40" s="20"/>
      <c r="M40" s="20">
        <f t="shared" si="0"/>
        <v>0</v>
      </c>
      <c r="N40" s="48">
        <f t="shared" si="1"/>
        <v>0</v>
      </c>
    </row>
    <row r="41" spans="1:14" ht="23.25" thickBot="1" x14ac:dyDescent="0.3">
      <c r="A41" s="39">
        <v>25</v>
      </c>
      <c r="B41" s="49" t="s">
        <v>123</v>
      </c>
      <c r="C41" s="57" t="s">
        <v>124</v>
      </c>
      <c r="D41" s="42" t="s">
        <v>17</v>
      </c>
      <c r="E41" s="54" t="s">
        <v>50</v>
      </c>
      <c r="F41" s="43" t="s">
        <v>120</v>
      </c>
      <c r="G41" s="44" t="s">
        <v>67</v>
      </c>
      <c r="H41" s="46" t="s">
        <v>117</v>
      </c>
      <c r="I41" s="46" t="s">
        <v>54</v>
      </c>
      <c r="J41" s="56">
        <v>400</v>
      </c>
      <c r="K41" s="18"/>
      <c r="L41" s="19"/>
      <c r="M41" s="20">
        <f t="shared" si="0"/>
        <v>0</v>
      </c>
      <c r="N41" s="48">
        <f t="shared" si="1"/>
        <v>0</v>
      </c>
    </row>
    <row r="42" spans="1:14" ht="23.25" thickBot="1" x14ac:dyDescent="0.3">
      <c r="A42" s="39">
        <v>26</v>
      </c>
      <c r="B42" s="52" t="s">
        <v>125</v>
      </c>
      <c r="C42" s="53" t="s">
        <v>126</v>
      </c>
      <c r="D42" s="54" t="s">
        <v>17</v>
      </c>
      <c r="E42" s="54" t="s">
        <v>50</v>
      </c>
      <c r="F42" s="43" t="s">
        <v>120</v>
      </c>
      <c r="G42" s="44" t="s">
        <v>76</v>
      </c>
      <c r="H42" s="46" t="s">
        <v>64</v>
      </c>
      <c r="I42" s="46" t="s">
        <v>54</v>
      </c>
      <c r="J42" s="55">
        <v>35000</v>
      </c>
      <c r="K42" s="18"/>
      <c r="L42" s="20"/>
      <c r="M42" s="20">
        <f t="shared" si="0"/>
        <v>0</v>
      </c>
      <c r="N42" s="48">
        <f t="shared" si="1"/>
        <v>0</v>
      </c>
    </row>
    <row r="43" spans="1:14" ht="18.75" thickBot="1" x14ac:dyDescent="0.3">
      <c r="A43" s="39">
        <v>27</v>
      </c>
      <c r="B43" s="49" t="s">
        <v>127</v>
      </c>
      <c r="C43" s="41" t="s">
        <v>128</v>
      </c>
      <c r="D43" s="42" t="s">
        <v>57</v>
      </c>
      <c r="E43" s="42" t="s">
        <v>50</v>
      </c>
      <c r="F43" s="43" t="s">
        <v>51</v>
      </c>
      <c r="G43" s="44" t="s">
        <v>58</v>
      </c>
      <c r="H43" s="41" t="s">
        <v>109</v>
      </c>
      <c r="I43" s="46" t="s">
        <v>129</v>
      </c>
      <c r="J43" s="51">
        <v>40</v>
      </c>
      <c r="K43" s="18"/>
      <c r="L43" s="20"/>
      <c r="M43" s="20">
        <f t="shared" si="0"/>
        <v>0</v>
      </c>
      <c r="N43" s="48">
        <f t="shared" si="1"/>
        <v>0</v>
      </c>
    </row>
    <row r="44" spans="1:14" ht="23.25" thickBot="1" x14ac:dyDescent="0.3">
      <c r="A44" s="39">
        <v>28</v>
      </c>
      <c r="B44" s="52" t="s">
        <v>130</v>
      </c>
      <c r="C44" s="60" t="s">
        <v>131</v>
      </c>
      <c r="D44" s="54" t="s">
        <v>17</v>
      </c>
      <c r="E44" s="54" t="s">
        <v>50</v>
      </c>
      <c r="F44" s="43" t="s">
        <v>120</v>
      </c>
      <c r="G44" s="44" t="s">
        <v>67</v>
      </c>
      <c r="H44" s="46" t="s">
        <v>117</v>
      </c>
      <c r="I44" s="46" t="s">
        <v>54</v>
      </c>
      <c r="J44" s="56">
        <v>1000</v>
      </c>
      <c r="K44" s="18"/>
      <c r="L44" s="19"/>
      <c r="M44" s="20">
        <f t="shared" si="0"/>
        <v>0</v>
      </c>
      <c r="N44" s="48">
        <f t="shared" si="1"/>
        <v>0</v>
      </c>
    </row>
    <row r="45" spans="1:14" ht="18.75" thickBot="1" x14ac:dyDescent="0.3">
      <c r="A45" s="39">
        <v>29</v>
      </c>
      <c r="B45" s="52" t="s">
        <v>132</v>
      </c>
      <c r="C45" s="53" t="s">
        <v>133</v>
      </c>
      <c r="D45" s="54" t="s">
        <v>17</v>
      </c>
      <c r="E45" s="54" t="s">
        <v>50</v>
      </c>
      <c r="F45" s="43" t="s">
        <v>98</v>
      </c>
      <c r="G45" s="44" t="s">
        <v>63</v>
      </c>
      <c r="H45" s="46" t="s">
        <v>64</v>
      </c>
      <c r="I45" s="46" t="s">
        <v>54</v>
      </c>
      <c r="J45" s="55">
        <v>35000</v>
      </c>
      <c r="K45" s="18"/>
      <c r="L45" s="20"/>
      <c r="M45" s="20">
        <f t="shared" si="0"/>
        <v>0</v>
      </c>
      <c r="N45" s="48">
        <f t="shared" si="1"/>
        <v>0</v>
      </c>
    </row>
    <row r="46" spans="1:14" ht="15.75" thickBot="1" x14ac:dyDescent="0.3">
      <c r="A46" s="39">
        <v>30</v>
      </c>
      <c r="B46" s="49" t="s">
        <v>134</v>
      </c>
      <c r="C46" s="41" t="s">
        <v>135</v>
      </c>
      <c r="D46" s="42" t="s">
        <v>17</v>
      </c>
      <c r="E46" s="42" t="s">
        <v>79</v>
      </c>
      <c r="F46" s="43" t="s">
        <v>91</v>
      </c>
      <c r="G46" s="44" t="s">
        <v>63</v>
      </c>
      <c r="H46" s="41" t="s">
        <v>136</v>
      </c>
      <c r="I46" s="46" t="s">
        <v>54</v>
      </c>
      <c r="J46" s="47">
        <v>4000</v>
      </c>
      <c r="K46" s="18"/>
      <c r="L46" s="20"/>
      <c r="M46" s="20">
        <f t="shared" si="0"/>
        <v>0</v>
      </c>
      <c r="N46" s="48">
        <f t="shared" si="1"/>
        <v>0</v>
      </c>
    </row>
    <row r="47" spans="1:14" ht="18.75" thickBot="1" x14ac:dyDescent="0.3">
      <c r="A47" s="39">
        <v>31</v>
      </c>
      <c r="B47" s="52" t="s">
        <v>137</v>
      </c>
      <c r="C47" s="53" t="s">
        <v>138</v>
      </c>
      <c r="D47" s="54" t="s">
        <v>17</v>
      </c>
      <c r="E47" s="54" t="s">
        <v>79</v>
      </c>
      <c r="F47" s="43" t="s">
        <v>62</v>
      </c>
      <c r="G47" s="44" t="s">
        <v>63</v>
      </c>
      <c r="H47" s="46" t="s">
        <v>64</v>
      </c>
      <c r="I47" s="46" t="s">
        <v>54</v>
      </c>
      <c r="J47" s="55">
        <v>8000</v>
      </c>
      <c r="K47" s="18"/>
      <c r="L47" s="20"/>
      <c r="M47" s="20">
        <f t="shared" si="0"/>
        <v>0</v>
      </c>
      <c r="N47" s="48">
        <f t="shared" si="1"/>
        <v>0</v>
      </c>
    </row>
    <row r="48" spans="1:14" ht="18.75" thickBot="1" x14ac:dyDescent="0.3">
      <c r="A48" s="39">
        <v>32</v>
      </c>
      <c r="B48" s="52" t="s">
        <v>139</v>
      </c>
      <c r="C48" s="53" t="s">
        <v>140</v>
      </c>
      <c r="D48" s="54" t="s">
        <v>17</v>
      </c>
      <c r="E48" s="54" t="s">
        <v>79</v>
      </c>
      <c r="F48" s="43" t="s">
        <v>62</v>
      </c>
      <c r="G48" s="44" t="s">
        <v>58</v>
      </c>
      <c r="H48" s="46" t="s">
        <v>117</v>
      </c>
      <c r="I48" s="46" t="s">
        <v>54</v>
      </c>
      <c r="J48" s="55">
        <v>5000</v>
      </c>
      <c r="K48" s="18"/>
      <c r="L48" s="20"/>
      <c r="M48" s="20">
        <f t="shared" si="0"/>
        <v>0</v>
      </c>
      <c r="N48" s="48">
        <f t="shared" si="1"/>
        <v>0</v>
      </c>
    </row>
    <row r="49" spans="1:14" ht="18.75" thickBot="1" x14ac:dyDescent="0.3">
      <c r="A49" s="39">
        <v>33</v>
      </c>
      <c r="B49" s="52" t="s">
        <v>141</v>
      </c>
      <c r="C49" s="53" t="s">
        <v>142</v>
      </c>
      <c r="D49" s="54" t="s">
        <v>17</v>
      </c>
      <c r="E49" s="54" t="s">
        <v>79</v>
      </c>
      <c r="F49" s="43" t="s">
        <v>62</v>
      </c>
      <c r="G49" s="44" t="s">
        <v>58</v>
      </c>
      <c r="H49" s="46" t="s">
        <v>68</v>
      </c>
      <c r="I49" s="46" t="s">
        <v>54</v>
      </c>
      <c r="J49" s="55">
        <v>3000</v>
      </c>
      <c r="K49" s="18"/>
      <c r="L49" s="20"/>
      <c r="M49" s="20">
        <f t="shared" si="0"/>
        <v>0</v>
      </c>
      <c r="N49" s="48">
        <f t="shared" si="1"/>
        <v>0</v>
      </c>
    </row>
    <row r="50" spans="1:14" ht="18.75" thickBot="1" x14ac:dyDescent="0.3">
      <c r="A50" s="39">
        <v>34</v>
      </c>
      <c r="B50" s="52" t="s">
        <v>143</v>
      </c>
      <c r="C50" s="53" t="s">
        <v>144</v>
      </c>
      <c r="D50" s="54" t="s">
        <v>17</v>
      </c>
      <c r="E50" s="54" t="s">
        <v>79</v>
      </c>
      <c r="F50" s="43" t="s">
        <v>62</v>
      </c>
      <c r="G50" s="44" t="s">
        <v>63</v>
      </c>
      <c r="H50" s="46" t="s">
        <v>64</v>
      </c>
      <c r="I50" s="46" t="s">
        <v>54</v>
      </c>
      <c r="J50" s="55">
        <v>9000</v>
      </c>
      <c r="K50" s="18"/>
      <c r="L50" s="20"/>
      <c r="M50" s="20">
        <f t="shared" si="0"/>
        <v>0</v>
      </c>
      <c r="N50" s="48">
        <f t="shared" si="1"/>
        <v>0</v>
      </c>
    </row>
    <row r="51" spans="1:14" ht="15.75" thickBot="1" x14ac:dyDescent="0.3">
      <c r="A51" s="39">
        <v>35</v>
      </c>
      <c r="B51" s="40" t="s">
        <v>143</v>
      </c>
      <c r="C51" s="57" t="s">
        <v>140</v>
      </c>
      <c r="D51" s="42" t="s">
        <v>17</v>
      </c>
      <c r="E51" s="42" t="s">
        <v>79</v>
      </c>
      <c r="F51" s="43" t="s">
        <v>120</v>
      </c>
      <c r="G51" s="44" t="s">
        <v>63</v>
      </c>
      <c r="H51" s="46" t="s">
        <v>64</v>
      </c>
      <c r="I51" s="46" t="s">
        <v>54</v>
      </c>
      <c r="J51" s="55">
        <v>6000</v>
      </c>
      <c r="K51" s="18"/>
      <c r="L51" s="20"/>
      <c r="M51" s="20">
        <f t="shared" si="0"/>
        <v>0</v>
      </c>
      <c r="N51" s="48">
        <f t="shared" si="1"/>
        <v>0</v>
      </c>
    </row>
    <row r="52" spans="1:14" ht="18.75" thickBot="1" x14ac:dyDescent="0.3">
      <c r="A52" s="39">
        <v>36</v>
      </c>
      <c r="B52" s="49" t="s">
        <v>145</v>
      </c>
      <c r="C52" s="53" t="s">
        <v>146</v>
      </c>
      <c r="D52" s="54" t="s">
        <v>17</v>
      </c>
      <c r="E52" s="54" t="s">
        <v>79</v>
      </c>
      <c r="F52" s="43" t="s">
        <v>120</v>
      </c>
      <c r="G52" s="44" t="s">
        <v>58</v>
      </c>
      <c r="H52" s="46" t="s">
        <v>68</v>
      </c>
      <c r="I52" s="46" t="s">
        <v>54</v>
      </c>
      <c r="J52" s="55">
        <v>22000</v>
      </c>
      <c r="K52" s="18"/>
      <c r="L52" s="20"/>
      <c r="M52" s="20">
        <f t="shared" si="0"/>
        <v>0</v>
      </c>
      <c r="N52" s="48">
        <f t="shared" si="1"/>
        <v>0</v>
      </c>
    </row>
    <row r="53" spans="1:14" ht="23.25" thickBot="1" x14ac:dyDescent="0.3">
      <c r="A53" s="39">
        <v>37</v>
      </c>
      <c r="B53" s="52" t="s">
        <v>147</v>
      </c>
      <c r="C53" s="53" t="s">
        <v>148</v>
      </c>
      <c r="D53" s="54" t="s">
        <v>17</v>
      </c>
      <c r="E53" s="54" t="s">
        <v>79</v>
      </c>
      <c r="F53" s="43" t="s">
        <v>62</v>
      </c>
      <c r="G53" s="44" t="s">
        <v>58</v>
      </c>
      <c r="H53" s="46" t="s">
        <v>68</v>
      </c>
      <c r="I53" s="46" t="s">
        <v>54</v>
      </c>
      <c r="J53" s="55">
        <v>17000</v>
      </c>
      <c r="K53" s="18"/>
      <c r="L53" s="20"/>
      <c r="M53" s="20">
        <f t="shared" si="0"/>
        <v>0</v>
      </c>
      <c r="N53" s="48">
        <f t="shared" si="1"/>
        <v>0</v>
      </c>
    </row>
    <row r="54" spans="1:14" ht="18.75" thickBot="1" x14ac:dyDescent="0.3">
      <c r="A54" s="39">
        <v>38</v>
      </c>
      <c r="B54" s="52" t="s">
        <v>149</v>
      </c>
      <c r="C54" s="53" t="s">
        <v>150</v>
      </c>
      <c r="D54" s="54" t="s">
        <v>17</v>
      </c>
      <c r="E54" s="54" t="s">
        <v>79</v>
      </c>
      <c r="F54" s="43" t="s">
        <v>120</v>
      </c>
      <c r="G54" s="44" t="s">
        <v>63</v>
      </c>
      <c r="H54" s="46" t="s">
        <v>64</v>
      </c>
      <c r="I54" s="46" t="s">
        <v>54</v>
      </c>
      <c r="J54" s="55">
        <v>11000</v>
      </c>
      <c r="K54" s="18"/>
      <c r="L54" s="20"/>
      <c r="M54" s="20">
        <f t="shared" si="0"/>
        <v>0</v>
      </c>
      <c r="N54" s="48">
        <f t="shared" si="1"/>
        <v>0</v>
      </c>
    </row>
    <row r="55" spans="1:14" ht="18.75" thickBot="1" x14ac:dyDescent="0.3">
      <c r="A55" s="39">
        <v>39</v>
      </c>
      <c r="B55" s="52" t="s">
        <v>151</v>
      </c>
      <c r="C55" s="53" t="s">
        <v>152</v>
      </c>
      <c r="D55" s="54" t="s">
        <v>17</v>
      </c>
      <c r="E55" s="54" t="s">
        <v>79</v>
      </c>
      <c r="F55" s="43" t="s">
        <v>98</v>
      </c>
      <c r="G55" s="44" t="s">
        <v>63</v>
      </c>
      <c r="H55" s="46" t="s">
        <v>64</v>
      </c>
      <c r="I55" s="46" t="s">
        <v>54</v>
      </c>
      <c r="J55" s="55">
        <v>20000</v>
      </c>
      <c r="K55" s="18"/>
      <c r="L55" s="20"/>
      <c r="M55" s="20">
        <f t="shared" si="0"/>
        <v>0</v>
      </c>
      <c r="N55" s="48">
        <f t="shared" si="1"/>
        <v>0</v>
      </c>
    </row>
    <row r="56" spans="1:14" ht="23.25" thickBot="1" x14ac:dyDescent="0.3">
      <c r="A56" s="39">
        <v>40</v>
      </c>
      <c r="B56" s="52" t="s">
        <v>153</v>
      </c>
      <c r="C56" s="41">
        <v>110277</v>
      </c>
      <c r="D56" s="42" t="s">
        <v>17</v>
      </c>
      <c r="E56" s="42" t="s">
        <v>79</v>
      </c>
      <c r="F56" s="43" t="s">
        <v>98</v>
      </c>
      <c r="G56" s="44" t="s">
        <v>76</v>
      </c>
      <c r="H56" s="46" t="s">
        <v>64</v>
      </c>
      <c r="I56" s="46" t="s">
        <v>54</v>
      </c>
      <c r="J56" s="47">
        <v>12000</v>
      </c>
      <c r="K56" s="18"/>
      <c r="L56" s="20"/>
      <c r="M56" s="20">
        <f t="shared" si="0"/>
        <v>0</v>
      </c>
      <c r="N56" s="48">
        <f t="shared" si="1"/>
        <v>0</v>
      </c>
    </row>
    <row r="57" spans="1:14" ht="15.75" thickBot="1" x14ac:dyDescent="0.3">
      <c r="A57" s="39">
        <v>41</v>
      </c>
      <c r="B57" s="52" t="s">
        <v>154</v>
      </c>
      <c r="C57" s="57" t="s">
        <v>108</v>
      </c>
      <c r="D57" s="54" t="s">
        <v>17</v>
      </c>
      <c r="E57" s="54" t="s">
        <v>79</v>
      </c>
      <c r="F57" s="43" t="s">
        <v>120</v>
      </c>
      <c r="G57" s="44" t="s">
        <v>155</v>
      </c>
      <c r="H57" s="46" t="s">
        <v>64</v>
      </c>
      <c r="I57" s="46" t="s">
        <v>54</v>
      </c>
      <c r="J57" s="55">
        <v>7000</v>
      </c>
      <c r="K57" s="18"/>
      <c r="L57" s="20"/>
      <c r="M57" s="20">
        <f t="shared" si="0"/>
        <v>0</v>
      </c>
      <c r="N57" s="48">
        <f t="shared" si="1"/>
        <v>0</v>
      </c>
    </row>
    <row r="58" spans="1:14" ht="14.25" customHeight="1" thickBot="1" x14ac:dyDescent="0.3">
      <c r="A58" s="39">
        <v>42</v>
      </c>
      <c r="B58" s="52" t="s">
        <v>156</v>
      </c>
      <c r="C58" s="57" t="s">
        <v>157</v>
      </c>
      <c r="D58" s="54" t="s">
        <v>17</v>
      </c>
      <c r="E58" s="54" t="s">
        <v>79</v>
      </c>
      <c r="F58" s="43" t="s">
        <v>98</v>
      </c>
      <c r="G58" s="44" t="s">
        <v>155</v>
      </c>
      <c r="H58" s="46" t="s">
        <v>64</v>
      </c>
      <c r="I58" s="46" t="s">
        <v>54</v>
      </c>
      <c r="J58" s="55">
        <v>2000</v>
      </c>
      <c r="K58" s="18"/>
      <c r="L58" s="19"/>
      <c r="M58" s="20">
        <f t="shared" si="0"/>
        <v>0</v>
      </c>
      <c r="N58" s="48">
        <f t="shared" si="1"/>
        <v>0</v>
      </c>
    </row>
    <row r="59" spans="1:14" ht="18.75" customHeight="1" thickBot="1" x14ac:dyDescent="0.3">
      <c r="A59" s="39">
        <v>43</v>
      </c>
      <c r="B59" s="52" t="s">
        <v>158</v>
      </c>
      <c r="C59" s="53" t="s">
        <v>159</v>
      </c>
      <c r="D59" s="54" t="s">
        <v>49</v>
      </c>
      <c r="E59" s="54" t="s">
        <v>50</v>
      </c>
      <c r="F59" s="43" t="s">
        <v>51</v>
      </c>
      <c r="G59" s="44" t="s">
        <v>58</v>
      </c>
      <c r="H59" s="46" t="s">
        <v>160</v>
      </c>
      <c r="I59" s="46" t="s">
        <v>54</v>
      </c>
      <c r="J59" s="61">
        <v>4000</v>
      </c>
      <c r="K59" s="62"/>
      <c r="L59" s="63"/>
      <c r="M59" s="20">
        <f t="shared" si="0"/>
        <v>0</v>
      </c>
      <c r="N59" s="48">
        <f t="shared" si="1"/>
        <v>0</v>
      </c>
    </row>
    <row r="60" spans="1:14" ht="15.75" thickBot="1" x14ac:dyDescent="0.3">
      <c r="A60" s="39">
        <v>44</v>
      </c>
      <c r="B60" s="49" t="s">
        <v>161</v>
      </c>
      <c r="C60" s="41" t="s">
        <v>162</v>
      </c>
      <c r="D60" s="42" t="s">
        <v>57</v>
      </c>
      <c r="E60" s="42" t="s">
        <v>50</v>
      </c>
      <c r="F60" s="43" t="s">
        <v>51</v>
      </c>
      <c r="G60" s="44" t="s">
        <v>58</v>
      </c>
      <c r="H60" s="41" t="s">
        <v>109</v>
      </c>
      <c r="I60" s="46" t="s">
        <v>20</v>
      </c>
      <c r="J60" s="64">
        <v>60</v>
      </c>
      <c r="K60" s="65"/>
      <c r="L60" s="20"/>
      <c r="M60" s="20">
        <f t="shared" si="0"/>
        <v>0</v>
      </c>
      <c r="N60" s="48">
        <f t="shared" si="1"/>
        <v>0</v>
      </c>
    </row>
    <row r="61" spans="1:14" ht="23.25" thickBot="1" x14ac:dyDescent="0.3">
      <c r="A61" s="39">
        <v>45</v>
      </c>
      <c r="B61" s="49" t="s">
        <v>163</v>
      </c>
      <c r="C61" s="41">
        <v>110303</v>
      </c>
      <c r="D61" s="54" t="s">
        <v>17</v>
      </c>
      <c r="E61" s="42" t="s">
        <v>79</v>
      </c>
      <c r="F61" s="43" t="s">
        <v>98</v>
      </c>
      <c r="G61" s="44" t="s">
        <v>76</v>
      </c>
      <c r="H61" s="46" t="s">
        <v>64</v>
      </c>
      <c r="I61" s="46" t="s">
        <v>54</v>
      </c>
      <c r="J61" s="64">
        <v>3000</v>
      </c>
      <c r="K61" s="23"/>
      <c r="L61" s="20"/>
      <c r="M61" s="20">
        <f t="shared" si="0"/>
        <v>0</v>
      </c>
      <c r="N61" s="48">
        <f t="shared" si="1"/>
        <v>0</v>
      </c>
    </row>
    <row r="62" spans="1:14" ht="23.25" thickBot="1" x14ac:dyDescent="0.3">
      <c r="A62" s="66">
        <v>46</v>
      </c>
      <c r="B62" s="49" t="s">
        <v>164</v>
      </c>
      <c r="C62" s="41">
        <v>110255</v>
      </c>
      <c r="D62" s="54" t="s">
        <v>17</v>
      </c>
      <c r="E62" s="42" t="s">
        <v>50</v>
      </c>
      <c r="F62" s="43" t="s">
        <v>98</v>
      </c>
      <c r="G62" s="44" t="s">
        <v>67</v>
      </c>
      <c r="H62" s="46" t="s">
        <v>64</v>
      </c>
      <c r="I62" s="46" t="s">
        <v>54</v>
      </c>
      <c r="J62" s="64">
        <v>12000</v>
      </c>
      <c r="K62" s="23"/>
      <c r="L62" s="20"/>
      <c r="M62" s="20">
        <f t="shared" si="0"/>
        <v>0</v>
      </c>
      <c r="N62" s="48">
        <f t="shared" si="1"/>
        <v>0</v>
      </c>
    </row>
    <row r="63" spans="1:14" ht="15.75" thickBot="1" x14ac:dyDescent="0.3">
      <c r="A63" s="39">
        <v>47</v>
      </c>
      <c r="B63" s="49" t="s">
        <v>165</v>
      </c>
      <c r="C63" s="41">
        <v>110245</v>
      </c>
      <c r="D63" s="54" t="s">
        <v>17</v>
      </c>
      <c r="E63" s="42" t="s">
        <v>50</v>
      </c>
      <c r="F63" s="43" t="s">
        <v>166</v>
      </c>
      <c r="G63" s="44" t="s">
        <v>167</v>
      </c>
      <c r="H63" s="46" t="s">
        <v>64</v>
      </c>
      <c r="I63" s="46" t="s">
        <v>54</v>
      </c>
      <c r="J63" s="64">
        <v>10000</v>
      </c>
      <c r="K63" s="23"/>
      <c r="L63" s="20"/>
      <c r="M63" s="20">
        <f t="shared" si="0"/>
        <v>0</v>
      </c>
      <c r="N63" s="48">
        <f t="shared" si="1"/>
        <v>0</v>
      </c>
    </row>
    <row r="64" spans="1:14" ht="18.75" thickBot="1" x14ac:dyDescent="0.3">
      <c r="A64" s="39">
        <v>48</v>
      </c>
      <c r="B64" s="49" t="s">
        <v>168</v>
      </c>
      <c r="C64" s="41">
        <v>110317</v>
      </c>
      <c r="D64" s="54" t="s">
        <v>57</v>
      </c>
      <c r="E64" s="42" t="s">
        <v>50</v>
      </c>
      <c r="F64" s="43" t="s">
        <v>51</v>
      </c>
      <c r="G64" s="44" t="s">
        <v>58</v>
      </c>
      <c r="H64" s="46" t="s">
        <v>95</v>
      </c>
      <c r="I64" s="46" t="s">
        <v>169</v>
      </c>
      <c r="J64" s="64">
        <v>150</v>
      </c>
      <c r="K64" s="23"/>
      <c r="L64" s="20"/>
      <c r="M64" s="20">
        <f t="shared" si="0"/>
        <v>0</v>
      </c>
      <c r="N64" s="48">
        <f t="shared" si="1"/>
        <v>0</v>
      </c>
    </row>
    <row r="65" spans="1:15" ht="15.75" thickBot="1" x14ac:dyDescent="0.3">
      <c r="A65" s="39">
        <v>49</v>
      </c>
      <c r="B65" s="49" t="s">
        <v>170</v>
      </c>
      <c r="C65" s="41">
        <v>110242</v>
      </c>
      <c r="D65" s="54" t="s">
        <v>17</v>
      </c>
      <c r="E65" s="42" t="s">
        <v>50</v>
      </c>
      <c r="F65" s="43" t="s">
        <v>98</v>
      </c>
      <c r="G65" s="44" t="s">
        <v>99</v>
      </c>
      <c r="H65" s="46" t="s">
        <v>171</v>
      </c>
      <c r="I65" s="46" t="s">
        <v>54</v>
      </c>
      <c r="J65" s="64">
        <v>300</v>
      </c>
      <c r="K65" s="23"/>
      <c r="L65" s="20"/>
      <c r="M65" s="20">
        <f t="shared" si="0"/>
        <v>0</v>
      </c>
      <c r="N65" s="48">
        <f t="shared" si="1"/>
        <v>0</v>
      </c>
    </row>
    <row r="66" spans="1:15" ht="15.75" thickBot="1" x14ac:dyDescent="0.3">
      <c r="A66" s="39">
        <v>50</v>
      </c>
      <c r="B66" s="49" t="s">
        <v>172</v>
      </c>
      <c r="C66" s="41">
        <v>110316</v>
      </c>
      <c r="D66" s="54" t="s">
        <v>57</v>
      </c>
      <c r="E66" s="42" t="s">
        <v>173</v>
      </c>
      <c r="F66" s="43" t="s">
        <v>51</v>
      </c>
      <c r="G66" s="44" t="s">
        <v>174</v>
      </c>
      <c r="H66" s="46" t="s">
        <v>175</v>
      </c>
      <c r="I66" s="46" t="s">
        <v>176</v>
      </c>
      <c r="J66" s="64">
        <v>20</v>
      </c>
      <c r="K66" s="23"/>
      <c r="L66" s="20"/>
      <c r="M66" s="20">
        <f t="shared" si="0"/>
        <v>0</v>
      </c>
      <c r="N66" s="48">
        <f t="shared" si="1"/>
        <v>0</v>
      </c>
    </row>
    <row r="67" spans="1:15" ht="15.75" thickBot="1" x14ac:dyDescent="0.3">
      <c r="A67" s="39">
        <v>51</v>
      </c>
      <c r="B67" s="49" t="s">
        <v>177</v>
      </c>
      <c r="C67" s="41">
        <v>110327</v>
      </c>
      <c r="D67" s="54" t="s">
        <v>17</v>
      </c>
      <c r="E67" s="42" t="s">
        <v>50</v>
      </c>
      <c r="F67" s="43" t="s">
        <v>178</v>
      </c>
      <c r="G67" s="44" t="s">
        <v>99</v>
      </c>
      <c r="H67" s="46" t="s">
        <v>160</v>
      </c>
      <c r="I67" s="46" t="s">
        <v>179</v>
      </c>
      <c r="J67" s="64">
        <v>2000</v>
      </c>
      <c r="K67" s="23"/>
      <c r="L67" s="20"/>
      <c r="M67" s="20">
        <f t="shared" si="0"/>
        <v>0</v>
      </c>
      <c r="N67" s="48">
        <f t="shared" si="1"/>
        <v>0</v>
      </c>
    </row>
    <row r="68" spans="1:15" ht="15.75" thickBot="1" x14ac:dyDescent="0.3">
      <c r="A68" s="39">
        <v>52</v>
      </c>
      <c r="B68" s="49" t="s">
        <v>180</v>
      </c>
      <c r="C68" s="41">
        <v>110341</v>
      </c>
      <c r="D68" s="54" t="s">
        <v>17</v>
      </c>
      <c r="E68" s="42" t="s">
        <v>50</v>
      </c>
      <c r="F68" s="43" t="s">
        <v>166</v>
      </c>
      <c r="G68" s="44" t="s">
        <v>63</v>
      </c>
      <c r="H68" s="46" t="s">
        <v>171</v>
      </c>
      <c r="I68" s="46" t="s">
        <v>54</v>
      </c>
      <c r="J68" s="64">
        <v>2000</v>
      </c>
      <c r="K68" s="23"/>
      <c r="L68" s="20"/>
      <c r="M68" s="20">
        <f t="shared" si="0"/>
        <v>0</v>
      </c>
      <c r="N68" s="48">
        <f t="shared" si="1"/>
        <v>0</v>
      </c>
    </row>
    <row r="69" spans="1:15" ht="15.75" thickBot="1" x14ac:dyDescent="0.3">
      <c r="A69" s="39">
        <v>53</v>
      </c>
      <c r="B69" s="49" t="s">
        <v>181</v>
      </c>
      <c r="C69" s="41">
        <v>110342</v>
      </c>
      <c r="D69" s="54" t="s">
        <v>17</v>
      </c>
      <c r="E69" s="42" t="s">
        <v>50</v>
      </c>
      <c r="F69" s="43" t="s">
        <v>166</v>
      </c>
      <c r="G69" s="44" t="s">
        <v>63</v>
      </c>
      <c r="H69" s="46" t="s">
        <v>171</v>
      </c>
      <c r="I69" s="46" t="s">
        <v>54</v>
      </c>
      <c r="J69" s="64">
        <v>6000</v>
      </c>
      <c r="K69" s="23"/>
      <c r="L69" s="20"/>
      <c r="M69" s="20">
        <f t="shared" si="0"/>
        <v>0</v>
      </c>
      <c r="N69" s="48">
        <f t="shared" si="1"/>
        <v>0</v>
      </c>
    </row>
    <row r="70" spans="1:15" ht="15.75" thickBot="1" x14ac:dyDescent="0.3">
      <c r="A70" s="39">
        <v>54</v>
      </c>
      <c r="B70" s="49" t="s">
        <v>182</v>
      </c>
      <c r="C70" s="41">
        <v>110348</v>
      </c>
      <c r="D70" s="54" t="s">
        <v>17</v>
      </c>
      <c r="E70" s="42" t="s">
        <v>50</v>
      </c>
      <c r="F70" s="43" t="s">
        <v>98</v>
      </c>
      <c r="G70" s="44" t="s">
        <v>52</v>
      </c>
      <c r="H70" s="46" t="s">
        <v>117</v>
      </c>
      <c r="I70" s="46" t="s">
        <v>54</v>
      </c>
      <c r="J70" s="64">
        <v>2000</v>
      </c>
      <c r="K70" s="23"/>
      <c r="L70" s="20"/>
      <c r="M70" s="20">
        <f t="shared" si="0"/>
        <v>0</v>
      </c>
      <c r="N70" s="48">
        <f t="shared" si="1"/>
        <v>0</v>
      </c>
    </row>
    <row r="71" spans="1:15" ht="23.25" thickBot="1" x14ac:dyDescent="0.3">
      <c r="A71" s="39">
        <v>55</v>
      </c>
      <c r="B71" s="52" t="s">
        <v>183</v>
      </c>
      <c r="C71" s="41">
        <v>110279</v>
      </c>
      <c r="D71" s="54" t="s">
        <v>17</v>
      </c>
      <c r="E71" s="42" t="s">
        <v>50</v>
      </c>
      <c r="F71" s="43" t="s">
        <v>62</v>
      </c>
      <c r="G71" s="44" t="s">
        <v>99</v>
      </c>
      <c r="H71" s="46" t="s">
        <v>171</v>
      </c>
      <c r="I71" s="46" t="s">
        <v>54</v>
      </c>
      <c r="J71" s="64">
        <v>4000</v>
      </c>
      <c r="K71" s="23"/>
      <c r="L71" s="20"/>
      <c r="M71" s="20">
        <f t="shared" si="0"/>
        <v>0</v>
      </c>
      <c r="N71" s="48">
        <f t="shared" si="1"/>
        <v>0</v>
      </c>
    </row>
    <row r="72" spans="1:15" ht="15.75" thickBot="1" x14ac:dyDescent="0.3">
      <c r="A72" s="39">
        <v>56</v>
      </c>
      <c r="B72" s="67" t="s">
        <v>184</v>
      </c>
      <c r="C72" s="68">
        <v>110263</v>
      </c>
      <c r="D72" s="69" t="s">
        <v>57</v>
      </c>
      <c r="E72" s="70" t="s">
        <v>50</v>
      </c>
      <c r="F72" s="71" t="s">
        <v>51</v>
      </c>
      <c r="G72" s="72" t="s">
        <v>58</v>
      </c>
      <c r="H72" s="73" t="s">
        <v>95</v>
      </c>
      <c r="I72" s="73" t="s">
        <v>176</v>
      </c>
      <c r="J72" s="74">
        <v>500</v>
      </c>
      <c r="K72" s="75"/>
      <c r="L72" s="75"/>
      <c r="M72" s="20">
        <f t="shared" si="0"/>
        <v>0</v>
      </c>
      <c r="N72" s="48">
        <f t="shared" si="1"/>
        <v>0</v>
      </c>
    </row>
    <row r="73" spans="1:15" ht="18.75" thickBot="1" x14ac:dyDescent="0.3">
      <c r="A73" s="39">
        <v>57</v>
      </c>
      <c r="B73" s="67" t="s">
        <v>185</v>
      </c>
      <c r="C73" s="68">
        <v>110289</v>
      </c>
      <c r="D73" s="76" t="s">
        <v>57</v>
      </c>
      <c r="E73" s="70" t="s">
        <v>50</v>
      </c>
      <c r="F73" s="71" t="s">
        <v>186</v>
      </c>
      <c r="G73" s="72" t="s">
        <v>58</v>
      </c>
      <c r="H73" s="73" t="s">
        <v>187</v>
      </c>
      <c r="I73" s="73" t="s">
        <v>20</v>
      </c>
      <c r="J73" s="77">
        <v>200</v>
      </c>
      <c r="K73" s="75"/>
      <c r="L73" s="75"/>
      <c r="M73" s="20">
        <f t="shared" si="0"/>
        <v>0</v>
      </c>
      <c r="N73" s="48">
        <f t="shared" si="1"/>
        <v>0</v>
      </c>
    </row>
    <row r="74" spans="1:15" ht="15.75" thickBot="1" x14ac:dyDescent="0.3">
      <c r="A74" s="39">
        <v>58</v>
      </c>
      <c r="B74" s="78" t="s">
        <v>188</v>
      </c>
      <c r="C74" s="79">
        <v>110265</v>
      </c>
      <c r="D74" s="80" t="s">
        <v>49</v>
      </c>
      <c r="E74" s="81" t="s">
        <v>50</v>
      </c>
      <c r="F74" s="82" t="s">
        <v>51</v>
      </c>
      <c r="G74" s="83" t="s">
        <v>189</v>
      </c>
      <c r="H74" s="84" t="s">
        <v>190</v>
      </c>
      <c r="I74" s="84" t="s">
        <v>20</v>
      </c>
      <c r="J74" s="85">
        <v>14000</v>
      </c>
      <c r="K74" s="86"/>
      <c r="L74" s="86"/>
      <c r="M74" s="20">
        <f t="shared" si="0"/>
        <v>0</v>
      </c>
      <c r="N74" s="48">
        <f t="shared" si="1"/>
        <v>0</v>
      </c>
    </row>
    <row r="75" spans="1:15" ht="15.75" thickBot="1" x14ac:dyDescent="0.3">
      <c r="A75" s="39">
        <v>59</v>
      </c>
      <c r="B75" s="87" t="s">
        <v>191</v>
      </c>
      <c r="C75" s="88">
        <v>110332</v>
      </c>
      <c r="D75" s="89" t="s">
        <v>17</v>
      </c>
      <c r="E75" s="115" t="s">
        <v>210</v>
      </c>
      <c r="F75" s="90" t="s">
        <v>192</v>
      </c>
      <c r="G75" s="116" t="s">
        <v>198</v>
      </c>
      <c r="H75" s="117" t="s">
        <v>211</v>
      </c>
      <c r="I75" s="115" t="s">
        <v>212</v>
      </c>
      <c r="J75" s="93">
        <v>70000</v>
      </c>
      <c r="K75" s="94"/>
      <c r="L75" s="91"/>
      <c r="M75" s="20">
        <f t="shared" si="0"/>
        <v>0</v>
      </c>
      <c r="N75" s="48">
        <f t="shared" si="1"/>
        <v>0</v>
      </c>
      <c r="O75" s="95"/>
    </row>
    <row r="76" spans="1:15" ht="15.75" thickBot="1" x14ac:dyDescent="0.3">
      <c r="A76" s="39">
        <v>60</v>
      </c>
      <c r="B76" s="96" t="s">
        <v>193</v>
      </c>
      <c r="C76" s="88">
        <v>110304</v>
      </c>
      <c r="D76" s="92" t="s">
        <v>17</v>
      </c>
      <c r="E76" s="116" t="s">
        <v>210</v>
      </c>
      <c r="F76" s="90" t="s">
        <v>192</v>
      </c>
      <c r="G76" s="116" t="s">
        <v>198</v>
      </c>
      <c r="H76" s="116" t="s">
        <v>211</v>
      </c>
      <c r="I76" s="116" t="s">
        <v>212</v>
      </c>
      <c r="J76" s="97">
        <v>20000</v>
      </c>
      <c r="K76" s="91"/>
      <c r="L76" s="98"/>
      <c r="M76" s="20">
        <f t="shared" si="0"/>
        <v>0</v>
      </c>
      <c r="N76" s="48">
        <f t="shared" si="1"/>
        <v>0</v>
      </c>
    </row>
    <row r="77" spans="1:15" ht="15.75" thickBot="1" x14ac:dyDescent="0.3">
      <c r="A77" s="39">
        <v>61</v>
      </c>
      <c r="B77" s="96" t="s">
        <v>194</v>
      </c>
      <c r="C77" s="99">
        <v>110343</v>
      </c>
      <c r="D77" s="100" t="s">
        <v>17</v>
      </c>
      <c r="E77" s="116" t="s">
        <v>213</v>
      </c>
      <c r="F77" s="101" t="s">
        <v>195</v>
      </c>
      <c r="G77" s="116" t="s">
        <v>214</v>
      </c>
      <c r="H77" s="102"/>
      <c r="I77" s="116" t="s">
        <v>215</v>
      </c>
      <c r="J77" s="103">
        <v>20000</v>
      </c>
      <c r="L77" s="91"/>
      <c r="M77" s="20">
        <f t="shared" si="0"/>
        <v>0</v>
      </c>
      <c r="N77" s="48">
        <f t="shared" si="1"/>
        <v>0</v>
      </c>
      <c r="O77" s="95"/>
    </row>
    <row r="78" spans="1:15" ht="15.75" thickBot="1" x14ac:dyDescent="0.3">
      <c r="A78" s="39">
        <v>62</v>
      </c>
      <c r="B78" s="67" t="s">
        <v>196</v>
      </c>
      <c r="C78" s="68">
        <v>110248</v>
      </c>
      <c r="D78" s="76" t="s">
        <v>17</v>
      </c>
      <c r="E78" s="104" t="s">
        <v>197</v>
      </c>
      <c r="F78" s="71" t="s">
        <v>195</v>
      </c>
      <c r="G78" s="105" t="s">
        <v>198</v>
      </c>
      <c r="H78" s="73"/>
      <c r="I78" s="73" t="s">
        <v>216</v>
      </c>
      <c r="J78" s="106">
        <v>12000</v>
      </c>
      <c r="K78" s="107"/>
      <c r="L78" s="107"/>
      <c r="M78" s="20">
        <f t="shared" si="0"/>
        <v>0</v>
      </c>
      <c r="N78" s="48">
        <f t="shared" si="1"/>
        <v>0</v>
      </c>
    </row>
    <row r="79" spans="1:15" ht="15.75" thickBot="1" x14ac:dyDescent="0.3">
      <c r="A79" s="127">
        <v>63</v>
      </c>
      <c r="B79" s="128" t="s">
        <v>199</v>
      </c>
      <c r="C79" s="129">
        <v>110320</v>
      </c>
      <c r="D79" s="130" t="s">
        <v>200</v>
      </c>
      <c r="E79" s="131" t="s">
        <v>50</v>
      </c>
      <c r="F79" s="108" t="s">
        <v>201</v>
      </c>
      <c r="G79" s="134" t="s">
        <v>52</v>
      </c>
      <c r="H79" s="133" t="s">
        <v>202</v>
      </c>
      <c r="I79" s="133" t="s">
        <v>203</v>
      </c>
      <c r="J79" s="153">
        <v>250</v>
      </c>
      <c r="K79" s="154"/>
      <c r="L79" s="156"/>
      <c r="M79" s="149">
        <f t="shared" si="0"/>
        <v>0</v>
      </c>
      <c r="N79" s="149">
        <f t="shared" si="1"/>
        <v>0</v>
      </c>
    </row>
    <row r="80" spans="1:15" ht="15.75" thickBot="1" x14ac:dyDescent="0.3">
      <c r="A80" s="127"/>
      <c r="B80" s="128"/>
      <c r="C80" s="129"/>
      <c r="D80" s="130"/>
      <c r="E80" s="131"/>
      <c r="F80" s="108" t="s">
        <v>204</v>
      </c>
      <c r="G80" s="134"/>
      <c r="H80" s="133"/>
      <c r="I80" s="133"/>
      <c r="J80" s="153"/>
      <c r="K80" s="155"/>
      <c r="L80" s="156"/>
      <c r="M80" s="151"/>
      <c r="N80" s="151"/>
    </row>
    <row r="81" spans="1:14" ht="15.75" thickBot="1" x14ac:dyDescent="0.3">
      <c r="A81" s="109"/>
      <c r="B81" s="4"/>
      <c r="C81" s="4"/>
      <c r="D81" s="110"/>
      <c r="E81" s="4"/>
      <c r="F81" s="110"/>
      <c r="G81" s="110"/>
      <c r="H81" s="110"/>
      <c r="I81" s="110"/>
      <c r="J81" s="111"/>
      <c r="K81" s="112"/>
      <c r="L81" s="20"/>
      <c r="M81" s="113"/>
      <c r="N81" s="4"/>
    </row>
    <row r="82" spans="1:14" x14ac:dyDescent="0.25">
      <c r="A82" s="135"/>
      <c r="B82" s="136"/>
      <c r="C82" s="136"/>
      <c r="D82" s="132"/>
      <c r="E82" s="136"/>
      <c r="F82" s="132"/>
      <c r="G82" s="132"/>
      <c r="H82" s="132"/>
      <c r="I82" s="132"/>
      <c r="J82" s="137" t="s">
        <v>205</v>
      </c>
      <c r="K82" s="140"/>
      <c r="L82" s="141"/>
      <c r="M82" s="142"/>
      <c r="N82" s="149">
        <f>SUM(N17:N80)</f>
        <v>0</v>
      </c>
    </row>
    <row r="83" spans="1:14" x14ac:dyDescent="0.25">
      <c r="A83" s="135"/>
      <c r="B83" s="136"/>
      <c r="C83" s="136"/>
      <c r="D83" s="132"/>
      <c r="E83" s="136"/>
      <c r="F83" s="132"/>
      <c r="G83" s="132"/>
      <c r="H83" s="132"/>
      <c r="I83" s="132"/>
      <c r="J83" s="138"/>
      <c r="K83" s="143"/>
      <c r="L83" s="144"/>
      <c r="M83" s="145"/>
      <c r="N83" s="150"/>
    </row>
    <row r="84" spans="1:14" ht="15.75" thickBot="1" x14ac:dyDescent="0.3">
      <c r="A84" s="135"/>
      <c r="B84" s="136"/>
      <c r="C84" s="136"/>
      <c r="D84" s="132"/>
      <c r="E84" s="136"/>
      <c r="F84" s="132"/>
      <c r="G84" s="132"/>
      <c r="H84" s="132"/>
      <c r="I84" s="132"/>
      <c r="J84" s="139"/>
      <c r="K84" s="146"/>
      <c r="L84" s="147"/>
      <c r="M84" s="148"/>
      <c r="N84" s="151"/>
    </row>
    <row r="85" spans="1:14" x14ac:dyDescent="0.25">
      <c r="A85" s="109"/>
      <c r="B85" s="4"/>
      <c r="C85" s="4"/>
      <c r="D85" s="110"/>
      <c r="E85" s="4"/>
      <c r="F85" s="110"/>
      <c r="G85" s="110"/>
      <c r="H85" s="110"/>
      <c r="I85" s="4"/>
      <c r="J85" s="4"/>
      <c r="K85" s="4"/>
      <c r="L85" s="4"/>
      <c r="M85" s="4"/>
      <c r="N85" s="4"/>
    </row>
    <row r="86" spans="1:14" x14ac:dyDescent="0.25">
      <c r="A86" s="4"/>
      <c r="B86" s="114" t="s">
        <v>0</v>
      </c>
      <c r="C86" s="4"/>
      <c r="D86" s="4"/>
      <c r="E86" s="4"/>
      <c r="F86" s="4"/>
      <c r="G86" s="4"/>
      <c r="H86" s="4"/>
      <c r="I86" s="110"/>
      <c r="J86" s="4"/>
      <c r="K86" s="4"/>
      <c r="L86" s="4"/>
      <c r="M86" s="4"/>
      <c r="N86" s="4"/>
    </row>
    <row r="87" spans="1:14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5" customHeight="1" thickBo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5" customHeight="1" x14ac:dyDescent="0.25">
      <c r="A89" s="4"/>
      <c r="B89" s="118" t="s">
        <v>209</v>
      </c>
      <c r="C89" s="119"/>
      <c r="D89" s="119"/>
      <c r="E89" s="119"/>
      <c r="F89" s="119"/>
      <c r="G89" s="119"/>
      <c r="H89" s="119"/>
      <c r="I89" s="120"/>
      <c r="J89" s="4"/>
      <c r="K89" s="4"/>
      <c r="L89" s="4"/>
      <c r="M89" s="4"/>
      <c r="N89" s="4"/>
    </row>
    <row r="90" spans="1:14" x14ac:dyDescent="0.25">
      <c r="B90" s="121"/>
      <c r="C90" s="122"/>
      <c r="D90" s="122"/>
      <c r="E90" s="122"/>
      <c r="F90" s="122"/>
      <c r="G90" s="122"/>
      <c r="H90" s="122"/>
      <c r="I90" s="123"/>
    </row>
    <row r="91" spans="1:14" ht="15.75" thickBot="1" x14ac:dyDescent="0.3">
      <c r="B91" s="124"/>
      <c r="C91" s="125"/>
      <c r="D91" s="125"/>
      <c r="E91" s="125"/>
      <c r="F91" s="125"/>
      <c r="G91" s="125"/>
      <c r="H91" s="125"/>
      <c r="I91" s="126"/>
    </row>
  </sheetData>
  <mergeCells count="27">
    <mergeCell ref="L3:M3"/>
    <mergeCell ref="N79:N80"/>
    <mergeCell ref="J79:J80"/>
    <mergeCell ref="K79:K80"/>
    <mergeCell ref="L79:L80"/>
    <mergeCell ref="M79:M80"/>
    <mergeCell ref="D82:D84"/>
    <mergeCell ref="E82:E84"/>
    <mergeCell ref="J82:J84"/>
    <mergeCell ref="K82:M84"/>
    <mergeCell ref="N82:N84"/>
    <mergeCell ref="B89:I91"/>
    <mergeCell ref="A79:A80"/>
    <mergeCell ref="B79:B80"/>
    <mergeCell ref="C79:C80"/>
    <mergeCell ref="D79:D80"/>
    <mergeCell ref="E79:E80"/>
    <mergeCell ref="F82:F84"/>
    <mergeCell ref="G82:G84"/>
    <mergeCell ref="H82:H84"/>
    <mergeCell ref="I82:I84"/>
    <mergeCell ref="H79:H80"/>
    <mergeCell ref="I79:I80"/>
    <mergeCell ref="G79:G80"/>
    <mergeCell ref="A82:A84"/>
    <mergeCell ref="B82:B84"/>
    <mergeCell ref="C82:C8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1CF2-AF50-4B59-851A-2EF03FF9C8DD}">
  <dimension ref="A3:M36"/>
  <sheetViews>
    <sheetView tabSelected="1" topLeftCell="A7" workbookViewId="0">
      <selection activeCell="C34" sqref="C34:J36"/>
    </sheetView>
  </sheetViews>
  <sheetFormatPr defaultRowHeight="15" x14ac:dyDescent="0.25"/>
  <cols>
    <col min="10" max="10" width="14.5703125" customWidth="1"/>
  </cols>
  <sheetData>
    <row r="3" spans="1:13" x14ac:dyDescent="0.25">
      <c r="B3" s="157" t="s">
        <v>0</v>
      </c>
      <c r="C3" s="157"/>
      <c r="D3" s="1"/>
      <c r="E3" s="1"/>
    </row>
    <row r="5" spans="1:13" x14ac:dyDescent="0.25">
      <c r="B5" s="157" t="s">
        <v>1</v>
      </c>
      <c r="C5" s="157"/>
      <c r="D5" s="1"/>
      <c r="E5" s="1"/>
      <c r="F5" s="1"/>
      <c r="G5" s="1"/>
      <c r="H5" s="1"/>
    </row>
    <row r="6" spans="1:13" x14ac:dyDescent="0.25">
      <c r="A6" s="2"/>
    </row>
    <row r="7" spans="1:13" x14ac:dyDescent="0.25">
      <c r="B7" s="3" t="s">
        <v>2</v>
      </c>
      <c r="C7" s="3"/>
      <c r="D7" s="3"/>
      <c r="E7" s="3"/>
      <c r="F7" s="3"/>
    </row>
    <row r="8" spans="1:13" x14ac:dyDescent="0.25">
      <c r="B8" s="3"/>
      <c r="C8" s="3"/>
      <c r="D8" s="3"/>
      <c r="E8" s="3"/>
      <c r="F8" s="3"/>
    </row>
    <row r="9" spans="1:13" x14ac:dyDescent="0.25">
      <c r="B9" s="4"/>
      <c r="C9" s="5" t="s">
        <v>3</v>
      </c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8" x14ac:dyDescent="0.25">
      <c r="B12" s="4"/>
      <c r="C12" s="6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5.75" thickBot="1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68.25" thickBot="1" x14ac:dyDescent="0.3">
      <c r="B16" s="7" t="s">
        <v>5</v>
      </c>
      <c r="C16" s="8" t="s">
        <v>6</v>
      </c>
      <c r="D16" s="9" t="s">
        <v>7</v>
      </c>
      <c r="E16" s="9" t="s">
        <v>8</v>
      </c>
      <c r="F16" s="9" t="s">
        <v>9</v>
      </c>
      <c r="G16" s="9" t="s">
        <v>10</v>
      </c>
      <c r="H16" s="10" t="s">
        <v>11</v>
      </c>
      <c r="I16" s="11" t="s">
        <v>12</v>
      </c>
      <c r="J16" s="11" t="s">
        <v>13</v>
      </c>
      <c r="K16" s="11" t="s">
        <v>14</v>
      </c>
      <c r="L16" s="11" t="s">
        <v>15</v>
      </c>
      <c r="M16" s="4"/>
    </row>
    <row r="17" spans="2:13" ht="15.75" thickBot="1" x14ac:dyDescent="0.3">
      <c r="B17" s="12">
        <v>1</v>
      </c>
      <c r="C17" s="13" t="s">
        <v>16</v>
      </c>
      <c r="D17" s="14" t="s">
        <v>17</v>
      </c>
      <c r="E17" s="15" t="s">
        <v>18</v>
      </c>
      <c r="F17" s="14" t="s">
        <v>19</v>
      </c>
      <c r="G17" s="16" t="s">
        <v>20</v>
      </c>
      <c r="H17" s="17">
        <v>102700</v>
      </c>
      <c r="I17" s="18"/>
      <c r="J17" s="19"/>
      <c r="K17" s="20">
        <f>I17*J17</f>
        <v>0</v>
      </c>
      <c r="L17" s="21">
        <f>K17*H17</f>
        <v>0</v>
      </c>
      <c r="M17" s="4"/>
    </row>
    <row r="18" spans="2:13" ht="15.75" thickBot="1" x14ac:dyDescent="0.3">
      <c r="B18" s="12">
        <v>2</v>
      </c>
      <c r="C18" s="13" t="s">
        <v>21</v>
      </c>
      <c r="D18" s="14" t="s">
        <v>17</v>
      </c>
      <c r="E18" s="15" t="s">
        <v>22</v>
      </c>
      <c r="F18" s="14" t="s">
        <v>23</v>
      </c>
      <c r="G18" s="16" t="s">
        <v>20</v>
      </c>
      <c r="H18" s="22">
        <v>4400</v>
      </c>
      <c r="I18" s="23"/>
      <c r="J18" s="19"/>
      <c r="K18" s="20">
        <f t="shared" ref="K18:K23" si="0">I18*J18</f>
        <v>0</v>
      </c>
      <c r="L18" s="21">
        <f t="shared" ref="L18:L23" si="1">K18*H18</f>
        <v>0</v>
      </c>
      <c r="M18" s="4"/>
    </row>
    <row r="19" spans="2:13" ht="15.75" thickBot="1" x14ac:dyDescent="0.3">
      <c r="B19" s="12">
        <v>3</v>
      </c>
      <c r="C19" s="13" t="s">
        <v>24</v>
      </c>
      <c r="D19" s="14" t="s">
        <v>17</v>
      </c>
      <c r="E19" s="15" t="s">
        <v>25</v>
      </c>
      <c r="F19" s="14" t="s">
        <v>23</v>
      </c>
      <c r="G19" s="16" t="s">
        <v>20</v>
      </c>
      <c r="H19" s="22">
        <v>9500</v>
      </c>
      <c r="I19" s="23"/>
      <c r="J19" s="19"/>
      <c r="K19" s="20">
        <f t="shared" si="0"/>
        <v>0</v>
      </c>
      <c r="L19" s="21">
        <f t="shared" si="1"/>
        <v>0</v>
      </c>
      <c r="M19" s="4"/>
    </row>
    <row r="20" spans="2:13" ht="15.75" thickBot="1" x14ac:dyDescent="0.3">
      <c r="B20" s="12">
        <v>4</v>
      </c>
      <c r="C20" s="13" t="s">
        <v>26</v>
      </c>
      <c r="D20" s="14" t="s">
        <v>17</v>
      </c>
      <c r="E20" s="15" t="s">
        <v>27</v>
      </c>
      <c r="F20" s="14" t="s">
        <v>28</v>
      </c>
      <c r="G20" s="16" t="s">
        <v>29</v>
      </c>
      <c r="H20" s="22">
        <v>8400</v>
      </c>
      <c r="I20" s="23"/>
      <c r="J20" s="19"/>
      <c r="K20" s="20">
        <f t="shared" si="0"/>
        <v>0</v>
      </c>
      <c r="L20" s="21">
        <f t="shared" si="1"/>
        <v>0</v>
      </c>
      <c r="M20" s="4"/>
    </row>
    <row r="21" spans="2:13" ht="15.75" thickBot="1" x14ac:dyDescent="0.3">
      <c r="B21" s="12">
        <v>5</v>
      </c>
      <c r="C21" s="13" t="s">
        <v>30</v>
      </c>
      <c r="D21" s="14" t="s">
        <v>17</v>
      </c>
      <c r="E21" s="15" t="s">
        <v>31</v>
      </c>
      <c r="F21" s="14" t="s">
        <v>32</v>
      </c>
      <c r="G21" s="16" t="s">
        <v>20</v>
      </c>
      <c r="H21" s="15">
        <v>3000</v>
      </c>
      <c r="I21" s="23"/>
      <c r="J21" s="24"/>
      <c r="K21" s="20">
        <f t="shared" si="0"/>
        <v>0</v>
      </c>
      <c r="L21" s="21">
        <f t="shared" si="1"/>
        <v>0</v>
      </c>
      <c r="M21" s="4"/>
    </row>
    <row r="22" spans="2:13" ht="15.75" thickBot="1" x14ac:dyDescent="0.3">
      <c r="B22" s="12">
        <v>6</v>
      </c>
      <c r="C22" s="13" t="s">
        <v>33</v>
      </c>
      <c r="D22" s="14" t="s">
        <v>17</v>
      </c>
      <c r="E22" s="15" t="s">
        <v>31</v>
      </c>
      <c r="F22" s="14" t="s">
        <v>34</v>
      </c>
      <c r="G22" s="16" t="s">
        <v>20</v>
      </c>
      <c r="H22" s="15">
        <v>3000</v>
      </c>
      <c r="I22" s="23"/>
      <c r="J22" s="19"/>
      <c r="K22" s="20">
        <f t="shared" si="0"/>
        <v>0</v>
      </c>
      <c r="L22" s="21">
        <f t="shared" si="1"/>
        <v>0</v>
      </c>
      <c r="M22" s="4"/>
    </row>
    <row r="23" spans="2:13" ht="15.75" thickBot="1" x14ac:dyDescent="0.3">
      <c r="B23" s="12">
        <v>7</v>
      </c>
      <c r="C23" s="13" t="s">
        <v>35</v>
      </c>
      <c r="D23" s="14" t="s">
        <v>17</v>
      </c>
      <c r="E23" s="15" t="s">
        <v>31</v>
      </c>
      <c r="F23" s="14" t="s">
        <v>36</v>
      </c>
      <c r="G23" s="16" t="s">
        <v>20</v>
      </c>
      <c r="H23" s="15">
        <v>3000</v>
      </c>
      <c r="I23" s="23"/>
      <c r="J23" s="19"/>
      <c r="K23" s="20">
        <f t="shared" si="0"/>
        <v>0</v>
      </c>
      <c r="L23" s="21">
        <f t="shared" si="1"/>
        <v>0</v>
      </c>
      <c r="M23" s="4"/>
    </row>
    <row r="24" spans="2:13" ht="15.75" thickBot="1" x14ac:dyDescent="0.3">
      <c r="B24" s="4"/>
      <c r="C24" s="4"/>
      <c r="D24" s="4"/>
      <c r="E24" s="4"/>
      <c r="F24" s="4"/>
      <c r="G24" s="4"/>
      <c r="H24" s="4"/>
      <c r="I24" s="158" t="s">
        <v>37</v>
      </c>
      <c r="J24" s="158"/>
      <c r="K24" s="4"/>
      <c r="L24" s="25">
        <f>SUM(L17:L23)</f>
        <v>0</v>
      </c>
      <c r="M24" s="4"/>
    </row>
    <row r="25" spans="2:13" x14ac:dyDescent="0.25">
      <c r="B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13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2:13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3" x14ac:dyDescent="0.25">
      <c r="B28" s="4"/>
      <c r="C28" s="26" t="s">
        <v>38</v>
      </c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3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3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3" x14ac:dyDescent="0.25">
      <c r="B31" s="4"/>
      <c r="C31" s="2" t="s">
        <v>39</v>
      </c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3" x14ac:dyDescent="0.25">
      <c r="B32" s="4"/>
      <c r="C32" s="27" t="s">
        <v>40</v>
      </c>
      <c r="D32" s="27"/>
      <c r="E32" s="27"/>
      <c r="F32" s="27"/>
      <c r="G32" s="27"/>
      <c r="H32" s="4"/>
      <c r="I32" s="4"/>
      <c r="J32" s="4"/>
      <c r="K32" s="4"/>
      <c r="L32" s="4"/>
      <c r="M32" s="4"/>
    </row>
    <row r="33" spans="2:10" ht="15.75" thickBot="1" x14ac:dyDescent="0.3">
      <c r="B33" s="28"/>
    </row>
    <row r="34" spans="2:10" x14ac:dyDescent="0.25">
      <c r="C34" s="118" t="s">
        <v>209</v>
      </c>
      <c r="D34" s="119"/>
      <c r="E34" s="119"/>
      <c r="F34" s="119"/>
      <c r="G34" s="119"/>
      <c r="H34" s="119"/>
      <c r="I34" s="119"/>
      <c r="J34" s="120"/>
    </row>
    <row r="35" spans="2:10" x14ac:dyDescent="0.25">
      <c r="C35" s="121"/>
      <c r="D35" s="122"/>
      <c r="E35" s="122"/>
      <c r="F35" s="122"/>
      <c r="G35" s="122"/>
      <c r="H35" s="122"/>
      <c r="I35" s="122"/>
      <c r="J35" s="123"/>
    </row>
    <row r="36" spans="2:10" ht="15.75" thickBot="1" x14ac:dyDescent="0.3">
      <c r="C36" s="124"/>
      <c r="D36" s="125"/>
      <c r="E36" s="125"/>
      <c r="F36" s="125"/>
      <c r="G36" s="125"/>
      <c r="H36" s="125"/>
      <c r="I36" s="125"/>
      <c r="J36" s="126"/>
    </row>
  </sheetData>
  <mergeCells count="4">
    <mergeCell ref="B3:C3"/>
    <mergeCell ref="B5:C5"/>
    <mergeCell ref="I24:J24"/>
    <mergeCell ref="C34:J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- 4 1 SKLOP1</vt:lpstr>
      <vt:lpstr>OBR - 4 2 SKLOP2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Trunkl</dc:creator>
  <cp:lastModifiedBy>Klavdija Trunkl</cp:lastModifiedBy>
  <dcterms:created xsi:type="dcterms:W3CDTF">2026-01-27T07:24:28Z</dcterms:created>
  <dcterms:modified xsi:type="dcterms:W3CDTF">2026-01-27T10:19:22Z</dcterms:modified>
</cp:coreProperties>
</file>